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_D\Ivančice\"/>
    </mc:Choice>
  </mc:AlternateContent>
  <xr:revisionPtr revIDLastSave="0" documentId="8_{73011A9E-3FEC-40D3-9D45-2DA3DD94A680}" xr6:coauthVersionLast="47" xr6:coauthVersionMax="47" xr10:uidLastSave="{00000000-0000-0000-0000-000000000000}"/>
  <bookViews>
    <workbookView xWindow="-108" yWindow="-108" windowWidth="24792" windowHeight="13440" activeTab="7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 01.1 Pol" sheetId="13" r:id="rId5"/>
    <sheet name="SO01 01.2 Pol" sheetId="14" r:id="rId6"/>
    <sheet name="SO01 01.3 Pol" sheetId="15" r:id="rId7"/>
    <sheet name="SO02 1 Pol" sheetId="16" r:id="rId8"/>
  </sheets>
  <externalReferences>
    <externalReference r:id="rId9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'SO01 01.1 Pol'!$1:$7</definedName>
    <definedName name="_xlnm.Print_Titles" localSheetId="5">'SO01 01.2 Pol'!$1:$7</definedName>
    <definedName name="_xlnm.Print_Titles" localSheetId="6">'SO01 01.3 Pol'!$1:$7</definedName>
    <definedName name="_xlnm.Print_Titles" localSheetId="7">'SO02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Naklady'!$A$1:$Y$18</definedName>
    <definedName name="_xlnm.Print_Area" localSheetId="4">'SO01 01.1 Pol'!$A$1:$Y$113</definedName>
    <definedName name="_xlnm.Print_Area" localSheetId="5">'SO01 01.2 Pol'!$A$1:$Y$77</definedName>
    <definedName name="_xlnm.Print_Area" localSheetId="6">'SO01 01.3 Pol'!$A$1:$Y$113</definedName>
    <definedName name="_xlnm.Print_Area" localSheetId="7">'SO02 1 Pol'!$A$1:$Y$184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83" i="16"/>
  <c r="BA92" i="16"/>
  <c r="BA64" i="16"/>
  <c r="BA43" i="16"/>
  <c r="BA34" i="16"/>
  <c r="BA28" i="16"/>
  <c r="BA24" i="16"/>
  <c r="BA19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2" i="16"/>
  <c r="I12" i="16"/>
  <c r="K12" i="16"/>
  <c r="M12" i="16"/>
  <c r="O12" i="16"/>
  <c r="Q12" i="16"/>
  <c r="V12" i="16"/>
  <c r="G15" i="16"/>
  <c r="I15" i="16"/>
  <c r="K15" i="16"/>
  <c r="M15" i="16"/>
  <c r="O15" i="16"/>
  <c r="Q15" i="16"/>
  <c r="V15" i="16"/>
  <c r="G18" i="16"/>
  <c r="M18" i="16" s="1"/>
  <c r="I18" i="16"/>
  <c r="K18" i="16"/>
  <c r="O18" i="16"/>
  <c r="O8" i="16" s="1"/>
  <c r="Q18" i="16"/>
  <c r="V18" i="16"/>
  <c r="G23" i="16"/>
  <c r="M23" i="16" s="1"/>
  <c r="I23" i="16"/>
  <c r="K23" i="16"/>
  <c r="O23" i="16"/>
  <c r="Q23" i="16"/>
  <c r="V23" i="16"/>
  <c r="G27" i="16"/>
  <c r="I27" i="16"/>
  <c r="K27" i="16"/>
  <c r="M27" i="16"/>
  <c r="O27" i="16"/>
  <c r="Q27" i="16"/>
  <c r="V27" i="16"/>
  <c r="G33" i="16"/>
  <c r="I33" i="16"/>
  <c r="K33" i="16"/>
  <c r="M33" i="16"/>
  <c r="O33" i="16"/>
  <c r="Q33" i="16"/>
  <c r="V33" i="16"/>
  <c r="G42" i="16"/>
  <c r="M42" i="16" s="1"/>
  <c r="I42" i="16"/>
  <c r="K42" i="16"/>
  <c r="O42" i="16"/>
  <c r="Q42" i="16"/>
  <c r="V42" i="16"/>
  <c r="G51" i="16"/>
  <c r="M51" i="16" s="1"/>
  <c r="I51" i="16"/>
  <c r="K51" i="16"/>
  <c r="O51" i="16"/>
  <c r="Q51" i="16"/>
  <c r="V51" i="16"/>
  <c r="G57" i="16"/>
  <c r="I57" i="16"/>
  <c r="K57" i="16"/>
  <c r="M57" i="16"/>
  <c r="O57" i="16"/>
  <c r="Q57" i="16"/>
  <c r="V57" i="16"/>
  <c r="G63" i="16"/>
  <c r="I63" i="16"/>
  <c r="K63" i="16"/>
  <c r="M63" i="16"/>
  <c r="O63" i="16"/>
  <c r="Q63" i="16"/>
  <c r="V63" i="16"/>
  <c r="G66" i="16"/>
  <c r="M66" i="16" s="1"/>
  <c r="I66" i="16"/>
  <c r="K66" i="16"/>
  <c r="O66" i="16"/>
  <c r="Q66" i="16"/>
  <c r="V66" i="16"/>
  <c r="G74" i="16"/>
  <c r="M74" i="16" s="1"/>
  <c r="I74" i="16"/>
  <c r="K74" i="16"/>
  <c r="O74" i="16"/>
  <c r="Q74" i="16"/>
  <c r="V74" i="16"/>
  <c r="G75" i="16"/>
  <c r="I75" i="16"/>
  <c r="K75" i="16"/>
  <c r="M75" i="16"/>
  <c r="O75" i="16"/>
  <c r="Q75" i="16"/>
  <c r="V75" i="16"/>
  <c r="G91" i="16"/>
  <c r="I91" i="16"/>
  <c r="K91" i="16"/>
  <c r="M91" i="16"/>
  <c r="O91" i="16"/>
  <c r="Q91" i="16"/>
  <c r="V91" i="16"/>
  <c r="G94" i="16"/>
  <c r="M94" i="16" s="1"/>
  <c r="I94" i="16"/>
  <c r="K94" i="16"/>
  <c r="O94" i="16"/>
  <c r="Q94" i="16"/>
  <c r="V94" i="16"/>
  <c r="G95" i="16"/>
  <c r="I95" i="16"/>
  <c r="O95" i="16"/>
  <c r="Q95" i="16"/>
  <c r="G96" i="16"/>
  <c r="I96" i="16"/>
  <c r="K96" i="16"/>
  <c r="K95" i="16" s="1"/>
  <c r="M96" i="16"/>
  <c r="M95" i="16" s="1"/>
  <c r="O96" i="16"/>
  <c r="Q96" i="16"/>
  <c r="V96" i="16"/>
  <c r="V95" i="16" s="1"/>
  <c r="G101" i="16"/>
  <c r="I101" i="16"/>
  <c r="K101" i="16"/>
  <c r="M101" i="16"/>
  <c r="O101" i="16"/>
  <c r="Q101" i="16"/>
  <c r="V101" i="16"/>
  <c r="G105" i="16"/>
  <c r="M105" i="16" s="1"/>
  <c r="I105" i="16"/>
  <c r="I104" i="16" s="1"/>
  <c r="K105" i="16"/>
  <c r="K104" i="16" s="1"/>
  <c r="O105" i="16"/>
  <c r="Q105" i="16"/>
  <c r="Q104" i="16" s="1"/>
  <c r="V105" i="16"/>
  <c r="V104" i="16" s="1"/>
  <c r="G108" i="16"/>
  <c r="I108" i="16"/>
  <c r="K108" i="16"/>
  <c r="M108" i="16"/>
  <c r="O108" i="16"/>
  <c r="Q108" i="16"/>
  <c r="V108" i="16"/>
  <c r="G112" i="16"/>
  <c r="I112" i="16"/>
  <c r="K112" i="16"/>
  <c r="M112" i="16"/>
  <c r="O112" i="16"/>
  <c r="Q112" i="16"/>
  <c r="V112" i="16"/>
  <c r="G115" i="16"/>
  <c r="M115" i="16" s="1"/>
  <c r="I115" i="16"/>
  <c r="K115" i="16"/>
  <c r="O115" i="16"/>
  <c r="O104" i="16" s="1"/>
  <c r="Q115" i="16"/>
  <c r="V115" i="16"/>
  <c r="G118" i="16"/>
  <c r="M118" i="16" s="1"/>
  <c r="I118" i="16"/>
  <c r="K118" i="16"/>
  <c r="O118" i="16"/>
  <c r="Q118" i="16"/>
  <c r="V118" i="16"/>
  <c r="G123" i="16"/>
  <c r="I123" i="16"/>
  <c r="K123" i="16"/>
  <c r="M123" i="16"/>
  <c r="O123" i="16"/>
  <c r="Q123" i="16"/>
  <c r="V123" i="16"/>
  <c r="G125" i="16"/>
  <c r="G122" i="16" s="1"/>
  <c r="I125" i="16"/>
  <c r="K125" i="16"/>
  <c r="O125" i="16"/>
  <c r="O122" i="16" s="1"/>
  <c r="Q125" i="16"/>
  <c r="V125" i="16"/>
  <c r="G128" i="16"/>
  <c r="M128" i="16" s="1"/>
  <c r="I128" i="16"/>
  <c r="I122" i="16" s="1"/>
  <c r="K128" i="16"/>
  <c r="O128" i="16"/>
  <c r="Q128" i="16"/>
  <c r="Q122" i="16" s="1"/>
  <c r="V128" i="16"/>
  <c r="G130" i="16"/>
  <c r="M130" i="16" s="1"/>
  <c r="I130" i="16"/>
  <c r="K130" i="16"/>
  <c r="K122" i="16" s="1"/>
  <c r="O130" i="16"/>
  <c r="Q130" i="16"/>
  <c r="V130" i="16"/>
  <c r="V122" i="16" s="1"/>
  <c r="G132" i="16"/>
  <c r="I132" i="16"/>
  <c r="K132" i="16"/>
  <c r="M132" i="16"/>
  <c r="O132" i="16"/>
  <c r="Q132" i="16"/>
  <c r="V132" i="16"/>
  <c r="G134" i="16"/>
  <c r="M134" i="16" s="1"/>
  <c r="I134" i="16"/>
  <c r="K134" i="16"/>
  <c r="O134" i="16"/>
  <c r="Q134" i="16"/>
  <c r="V134" i="16"/>
  <c r="G135" i="16"/>
  <c r="M135" i="16" s="1"/>
  <c r="I135" i="16"/>
  <c r="K135" i="16"/>
  <c r="O135" i="16"/>
  <c r="Q135" i="16"/>
  <c r="V135" i="16"/>
  <c r="G137" i="16"/>
  <c r="M137" i="16" s="1"/>
  <c r="I137" i="16"/>
  <c r="K137" i="16"/>
  <c r="O137" i="16"/>
  <c r="Q137" i="16"/>
  <c r="V137" i="16"/>
  <c r="G139" i="16"/>
  <c r="I139" i="16"/>
  <c r="K139" i="16"/>
  <c r="M139" i="16"/>
  <c r="O139" i="16"/>
  <c r="Q139" i="16"/>
  <c r="V139" i="16"/>
  <c r="G140" i="16"/>
  <c r="M140" i="16" s="1"/>
  <c r="I140" i="16"/>
  <c r="K140" i="16"/>
  <c r="O140" i="16"/>
  <c r="Q140" i="16"/>
  <c r="V140" i="16"/>
  <c r="G141" i="16"/>
  <c r="M141" i="16" s="1"/>
  <c r="I141" i="16"/>
  <c r="K141" i="16"/>
  <c r="O141" i="16"/>
  <c r="Q141" i="16"/>
  <c r="V141" i="16"/>
  <c r="G146" i="16"/>
  <c r="M146" i="16" s="1"/>
  <c r="I146" i="16"/>
  <c r="K146" i="16"/>
  <c r="O146" i="16"/>
  <c r="Q146" i="16"/>
  <c r="V146" i="16"/>
  <c r="G147" i="16"/>
  <c r="I147" i="16"/>
  <c r="K147" i="16"/>
  <c r="M147" i="16"/>
  <c r="O147" i="16"/>
  <c r="Q147" i="16"/>
  <c r="V147" i="16"/>
  <c r="G148" i="16"/>
  <c r="M148" i="16" s="1"/>
  <c r="I148" i="16"/>
  <c r="K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2" i="16"/>
  <c r="M152" i="16" s="1"/>
  <c r="I152" i="16"/>
  <c r="K152" i="16"/>
  <c r="O152" i="16"/>
  <c r="Q152" i="16"/>
  <c r="V152" i="16"/>
  <c r="G153" i="16"/>
  <c r="M153" i="16" s="1"/>
  <c r="I153" i="16"/>
  <c r="K153" i="16"/>
  <c r="O153" i="16"/>
  <c r="Q153" i="16"/>
  <c r="V153" i="16"/>
  <c r="G154" i="16"/>
  <c r="M154" i="16" s="1"/>
  <c r="I154" i="16"/>
  <c r="K154" i="16"/>
  <c r="O154" i="16"/>
  <c r="Q154" i="16"/>
  <c r="V154" i="16"/>
  <c r="G155" i="16"/>
  <c r="I155" i="16"/>
  <c r="K155" i="16"/>
  <c r="M155" i="16"/>
  <c r="O155" i="16"/>
  <c r="Q155" i="16"/>
  <c r="V155" i="16"/>
  <c r="G156" i="16"/>
  <c r="M156" i="16" s="1"/>
  <c r="I156" i="16"/>
  <c r="K156" i="16"/>
  <c r="O156" i="16"/>
  <c r="Q156" i="16"/>
  <c r="V156" i="16"/>
  <c r="G157" i="16"/>
  <c r="I157" i="16"/>
  <c r="O157" i="16"/>
  <c r="Q157" i="16"/>
  <c r="G158" i="16"/>
  <c r="M158" i="16" s="1"/>
  <c r="M157" i="16" s="1"/>
  <c r="I158" i="16"/>
  <c r="K158" i="16"/>
  <c r="K157" i="16" s="1"/>
  <c r="O158" i="16"/>
  <c r="Q158" i="16"/>
  <c r="V158" i="16"/>
  <c r="V157" i="16" s="1"/>
  <c r="K162" i="16"/>
  <c r="V162" i="16"/>
  <c r="G163" i="16"/>
  <c r="G162" i="16" s="1"/>
  <c r="I163" i="16"/>
  <c r="I162" i="16" s="1"/>
  <c r="K163" i="16"/>
  <c r="O163" i="16"/>
  <c r="O162" i="16" s="1"/>
  <c r="Q163" i="16"/>
  <c r="Q162" i="16" s="1"/>
  <c r="V163" i="16"/>
  <c r="G170" i="16"/>
  <c r="I170" i="16"/>
  <c r="I169" i="16" s="1"/>
  <c r="K170" i="16"/>
  <c r="K169" i="16" s="1"/>
  <c r="M170" i="16"/>
  <c r="M169" i="16" s="1"/>
  <c r="O170" i="16"/>
  <c r="Q170" i="16"/>
  <c r="Q169" i="16" s="1"/>
  <c r="V170" i="16"/>
  <c r="V169" i="16" s="1"/>
  <c r="G172" i="16"/>
  <c r="I172" i="16"/>
  <c r="K172" i="16"/>
  <c r="M172" i="16"/>
  <c r="O172" i="16"/>
  <c r="Q172" i="16"/>
  <c r="V172" i="16"/>
  <c r="G174" i="16"/>
  <c r="G169" i="16" s="1"/>
  <c r="I174" i="16"/>
  <c r="K174" i="16"/>
  <c r="M174" i="16"/>
  <c r="O174" i="16"/>
  <c r="Q174" i="16"/>
  <c r="V174" i="16"/>
  <c r="G178" i="16"/>
  <c r="M178" i="16" s="1"/>
  <c r="I178" i="16"/>
  <c r="K178" i="16"/>
  <c r="O178" i="16"/>
  <c r="O169" i="16" s="1"/>
  <c r="Q178" i="16"/>
  <c r="V178" i="16"/>
  <c r="AE183" i="16"/>
  <c r="AF183" i="16"/>
  <c r="G112" i="15"/>
  <c r="BA59" i="15"/>
  <c r="BA40" i="15"/>
  <c r="BA28" i="15"/>
  <c r="BA22" i="15"/>
  <c r="BA16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5" i="15"/>
  <c r="I15" i="15"/>
  <c r="K15" i="15"/>
  <c r="M15" i="15"/>
  <c r="O15" i="15"/>
  <c r="Q15" i="15"/>
  <c r="V15" i="15"/>
  <c r="G21" i="15"/>
  <c r="I21" i="15"/>
  <c r="K21" i="15"/>
  <c r="M21" i="15"/>
  <c r="O21" i="15"/>
  <c r="Q21" i="15"/>
  <c r="V21" i="15"/>
  <c r="G27" i="15"/>
  <c r="M27" i="15" s="1"/>
  <c r="I27" i="15"/>
  <c r="K27" i="15"/>
  <c r="O27" i="15"/>
  <c r="O8" i="15" s="1"/>
  <c r="Q27" i="15"/>
  <c r="V27" i="15"/>
  <c r="G33" i="15"/>
  <c r="I33" i="15"/>
  <c r="K33" i="15"/>
  <c r="M33" i="15"/>
  <c r="O33" i="15"/>
  <c r="Q33" i="15"/>
  <c r="V33" i="15"/>
  <c r="G36" i="15"/>
  <c r="M36" i="15" s="1"/>
  <c r="I36" i="15"/>
  <c r="K36" i="15"/>
  <c r="O36" i="15"/>
  <c r="Q36" i="15"/>
  <c r="V36" i="15"/>
  <c r="G39" i="15"/>
  <c r="I39" i="15"/>
  <c r="K39" i="15"/>
  <c r="M39" i="15"/>
  <c r="O39" i="15"/>
  <c r="Q39" i="15"/>
  <c r="V39" i="15"/>
  <c r="G43" i="15"/>
  <c r="M43" i="15" s="1"/>
  <c r="I43" i="15"/>
  <c r="K43" i="15"/>
  <c r="O43" i="15"/>
  <c r="Q43" i="15"/>
  <c r="V43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8" i="15"/>
  <c r="I58" i="15"/>
  <c r="K58" i="15"/>
  <c r="M58" i="15"/>
  <c r="O58" i="15"/>
  <c r="Q58" i="15"/>
  <c r="V58" i="15"/>
  <c r="G61" i="15"/>
  <c r="M61" i="15" s="1"/>
  <c r="I61" i="15"/>
  <c r="K61" i="15"/>
  <c r="O61" i="15"/>
  <c r="Q61" i="15"/>
  <c r="V61" i="15"/>
  <c r="G63" i="15"/>
  <c r="M63" i="15" s="1"/>
  <c r="I63" i="15"/>
  <c r="K63" i="15"/>
  <c r="K62" i="15" s="1"/>
  <c r="O63" i="15"/>
  <c r="Q63" i="15"/>
  <c r="V63" i="15"/>
  <c r="V62" i="15" s="1"/>
  <c r="G65" i="15"/>
  <c r="I65" i="15"/>
  <c r="K65" i="15"/>
  <c r="M65" i="15"/>
  <c r="O65" i="15"/>
  <c r="Q65" i="15"/>
  <c r="V65" i="15"/>
  <c r="G66" i="15"/>
  <c r="G62" i="15" s="1"/>
  <c r="I66" i="15"/>
  <c r="K66" i="15"/>
  <c r="O66" i="15"/>
  <c r="O62" i="15" s="1"/>
  <c r="Q66" i="15"/>
  <c r="V66" i="15"/>
  <c r="G69" i="15"/>
  <c r="M69" i="15" s="1"/>
  <c r="I69" i="15"/>
  <c r="I62" i="15" s="1"/>
  <c r="K69" i="15"/>
  <c r="O69" i="15"/>
  <c r="Q69" i="15"/>
  <c r="Q62" i="15" s="1"/>
  <c r="V69" i="15"/>
  <c r="K71" i="15"/>
  <c r="V71" i="15"/>
  <c r="G72" i="15"/>
  <c r="I72" i="15"/>
  <c r="I71" i="15" s="1"/>
  <c r="K72" i="15"/>
  <c r="M72" i="15"/>
  <c r="O72" i="15"/>
  <c r="Q72" i="15"/>
  <c r="Q71" i="15" s="1"/>
  <c r="V72" i="15"/>
  <c r="G75" i="15"/>
  <c r="G71" i="15" s="1"/>
  <c r="I75" i="15"/>
  <c r="K75" i="15"/>
  <c r="O75" i="15"/>
  <c r="O71" i="15" s="1"/>
  <c r="Q75" i="15"/>
  <c r="V75" i="15"/>
  <c r="G78" i="15"/>
  <c r="I78" i="15"/>
  <c r="K78" i="15"/>
  <c r="M78" i="15"/>
  <c r="O78" i="15"/>
  <c r="Q78" i="15"/>
  <c r="V78" i="15"/>
  <c r="G82" i="15"/>
  <c r="I82" i="15"/>
  <c r="I81" i="15" s="1"/>
  <c r="K82" i="15"/>
  <c r="M82" i="15"/>
  <c r="O82" i="15"/>
  <c r="Q82" i="15"/>
  <c r="Q81" i="15" s="1"/>
  <c r="V82" i="15"/>
  <c r="G85" i="15"/>
  <c r="G81" i="15" s="1"/>
  <c r="I85" i="15"/>
  <c r="K85" i="15"/>
  <c r="O85" i="15"/>
  <c r="O81" i="15" s="1"/>
  <c r="Q85" i="15"/>
  <c r="V85" i="15"/>
  <c r="G88" i="15"/>
  <c r="I88" i="15"/>
  <c r="K88" i="15"/>
  <c r="M88" i="15"/>
  <c r="O88" i="15"/>
  <c r="Q88" i="15"/>
  <c r="V88" i="15"/>
  <c r="G91" i="15"/>
  <c r="M91" i="15" s="1"/>
  <c r="I91" i="15"/>
  <c r="K91" i="15"/>
  <c r="K81" i="15" s="1"/>
  <c r="O91" i="15"/>
  <c r="Q91" i="15"/>
  <c r="V91" i="15"/>
  <c r="V81" i="15" s="1"/>
  <c r="G94" i="15"/>
  <c r="I94" i="15"/>
  <c r="K94" i="15"/>
  <c r="M94" i="15"/>
  <c r="O94" i="15"/>
  <c r="Q94" i="15"/>
  <c r="V94" i="15"/>
  <c r="G96" i="15"/>
  <c r="M96" i="15" s="1"/>
  <c r="I96" i="15"/>
  <c r="K96" i="15"/>
  <c r="O96" i="15"/>
  <c r="Q96" i="15"/>
  <c r="V96" i="15"/>
  <c r="G97" i="15"/>
  <c r="I97" i="15"/>
  <c r="K97" i="15"/>
  <c r="M97" i="15"/>
  <c r="O97" i="15"/>
  <c r="Q97" i="15"/>
  <c r="V97" i="15"/>
  <c r="G98" i="15"/>
  <c r="M98" i="15" s="1"/>
  <c r="I98" i="15"/>
  <c r="K98" i="15"/>
  <c r="O98" i="15"/>
  <c r="Q98" i="15"/>
  <c r="V98" i="15"/>
  <c r="G99" i="15"/>
  <c r="I99" i="15"/>
  <c r="K99" i="15"/>
  <c r="M99" i="15"/>
  <c r="O99" i="15"/>
  <c r="Q99" i="15"/>
  <c r="V99" i="15"/>
  <c r="G101" i="15"/>
  <c r="M101" i="15" s="1"/>
  <c r="I101" i="15"/>
  <c r="K101" i="15"/>
  <c r="O101" i="15"/>
  <c r="Q101" i="15"/>
  <c r="V101" i="15"/>
  <c r="G102" i="15"/>
  <c r="I102" i="15"/>
  <c r="K102" i="15"/>
  <c r="M102" i="15"/>
  <c r="O102" i="15"/>
  <c r="Q102" i="15"/>
  <c r="V102" i="15"/>
  <c r="G103" i="15"/>
  <c r="M103" i="15" s="1"/>
  <c r="I103" i="15"/>
  <c r="K103" i="15"/>
  <c r="O103" i="15"/>
  <c r="Q103" i="15"/>
  <c r="V103" i="15"/>
  <c r="I104" i="15"/>
  <c r="Q104" i="15"/>
  <c r="G105" i="15"/>
  <c r="M105" i="15" s="1"/>
  <c r="M104" i="15" s="1"/>
  <c r="I105" i="15"/>
  <c r="K105" i="15"/>
  <c r="K104" i="15" s="1"/>
  <c r="O105" i="15"/>
  <c r="O104" i="15" s="1"/>
  <c r="Q105" i="15"/>
  <c r="V105" i="15"/>
  <c r="V104" i="15" s="1"/>
  <c r="AE112" i="15"/>
  <c r="AF112" i="15"/>
  <c r="G76" i="14"/>
  <c r="BA55" i="14"/>
  <c r="BA22" i="14"/>
  <c r="BA16" i="14"/>
  <c r="BA10" i="14"/>
  <c r="G9" i="14"/>
  <c r="I9" i="14"/>
  <c r="I8" i="14" s="1"/>
  <c r="K9" i="14"/>
  <c r="M9" i="14"/>
  <c r="O9" i="14"/>
  <c r="Q9" i="14"/>
  <c r="Q8" i="14" s="1"/>
  <c r="V9" i="14"/>
  <c r="G15" i="14"/>
  <c r="M15" i="14" s="1"/>
  <c r="I15" i="14"/>
  <c r="K15" i="14"/>
  <c r="K8" i="14" s="1"/>
  <c r="O15" i="14"/>
  <c r="Q15" i="14"/>
  <c r="V15" i="14"/>
  <c r="V8" i="14" s="1"/>
  <c r="G21" i="14"/>
  <c r="I21" i="14"/>
  <c r="K21" i="14"/>
  <c r="M21" i="14"/>
  <c r="O21" i="14"/>
  <c r="Q21" i="14"/>
  <c r="V21" i="14"/>
  <c r="G24" i="14"/>
  <c r="G8" i="14" s="1"/>
  <c r="I24" i="14"/>
  <c r="K24" i="14"/>
  <c r="O24" i="14"/>
  <c r="O8" i="14" s="1"/>
  <c r="Q24" i="14"/>
  <c r="V24" i="14"/>
  <c r="G31" i="14"/>
  <c r="I31" i="14"/>
  <c r="K31" i="14"/>
  <c r="M31" i="14"/>
  <c r="O31" i="14"/>
  <c r="Q31" i="14"/>
  <c r="V31" i="14"/>
  <c r="G32" i="14"/>
  <c r="M32" i="14" s="1"/>
  <c r="I32" i="14"/>
  <c r="K32" i="14"/>
  <c r="O32" i="14"/>
  <c r="Q32" i="14"/>
  <c r="V32" i="14"/>
  <c r="G37" i="14"/>
  <c r="I37" i="14"/>
  <c r="K37" i="14"/>
  <c r="M37" i="14"/>
  <c r="O37" i="14"/>
  <c r="Q37" i="14"/>
  <c r="V37" i="14"/>
  <c r="G39" i="14"/>
  <c r="I39" i="14"/>
  <c r="I38" i="14" s="1"/>
  <c r="K39" i="14"/>
  <c r="M39" i="14"/>
  <c r="O39" i="14"/>
  <c r="Q39" i="14"/>
  <c r="Q38" i="14" s="1"/>
  <c r="V39" i="14"/>
  <c r="G42" i="14"/>
  <c r="M42" i="14" s="1"/>
  <c r="I42" i="14"/>
  <c r="K42" i="14"/>
  <c r="K38" i="14" s="1"/>
  <c r="O42" i="14"/>
  <c r="Q42" i="14"/>
  <c r="V42" i="14"/>
  <c r="V38" i="14" s="1"/>
  <c r="G44" i="14"/>
  <c r="I44" i="14"/>
  <c r="K44" i="14"/>
  <c r="M44" i="14"/>
  <c r="O44" i="14"/>
  <c r="Q44" i="14"/>
  <c r="V44" i="14"/>
  <c r="G47" i="14"/>
  <c r="G38" i="14" s="1"/>
  <c r="I47" i="14"/>
  <c r="K47" i="14"/>
  <c r="O47" i="14"/>
  <c r="O38" i="14" s="1"/>
  <c r="Q47" i="14"/>
  <c r="V47" i="14"/>
  <c r="G50" i="14"/>
  <c r="I50" i="14"/>
  <c r="K50" i="14"/>
  <c r="M50" i="14"/>
  <c r="O50" i="14"/>
  <c r="Q50" i="14"/>
  <c r="V50" i="14"/>
  <c r="G52" i="14"/>
  <c r="M52" i="14" s="1"/>
  <c r="I52" i="14"/>
  <c r="K52" i="14"/>
  <c r="O52" i="14"/>
  <c r="Q52" i="14"/>
  <c r="V52" i="14"/>
  <c r="G54" i="14"/>
  <c r="G53" i="14" s="1"/>
  <c r="I54" i="14"/>
  <c r="I53" i="14" s="1"/>
  <c r="K54" i="14"/>
  <c r="K53" i="14" s="1"/>
  <c r="O54" i="14"/>
  <c r="O53" i="14" s="1"/>
  <c r="Q54" i="14"/>
  <c r="Q53" i="14" s="1"/>
  <c r="V54" i="14"/>
  <c r="V53" i="14" s="1"/>
  <c r="G58" i="14"/>
  <c r="I58" i="14"/>
  <c r="K58" i="14"/>
  <c r="K57" i="14" s="1"/>
  <c r="M58" i="14"/>
  <c r="M57" i="14" s="1"/>
  <c r="O58" i="14"/>
  <c r="Q58" i="14"/>
  <c r="V58" i="14"/>
  <c r="V57" i="14" s="1"/>
  <c r="G60" i="14"/>
  <c r="G57" i="14" s="1"/>
  <c r="I60" i="14"/>
  <c r="K60" i="14"/>
  <c r="M60" i="14"/>
  <c r="O60" i="14"/>
  <c r="O57" i="14" s="1"/>
  <c r="Q60" i="14"/>
  <c r="V60" i="14"/>
  <c r="G62" i="14"/>
  <c r="M62" i="14" s="1"/>
  <c r="I62" i="14"/>
  <c r="K62" i="14"/>
  <c r="O62" i="14"/>
  <c r="Q62" i="14"/>
  <c r="V62" i="14"/>
  <c r="G63" i="14"/>
  <c r="M63" i="14" s="1"/>
  <c r="I63" i="14"/>
  <c r="I57" i="14" s="1"/>
  <c r="K63" i="14"/>
  <c r="O63" i="14"/>
  <c r="Q63" i="14"/>
  <c r="Q57" i="14" s="1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G69" i="14"/>
  <c r="I69" i="14"/>
  <c r="K69" i="14"/>
  <c r="M69" i="14"/>
  <c r="O69" i="14"/>
  <c r="Q69" i="14"/>
  <c r="V69" i="14"/>
  <c r="G70" i="14"/>
  <c r="O70" i="14"/>
  <c r="G71" i="14"/>
  <c r="M71" i="14" s="1"/>
  <c r="M70" i="14" s="1"/>
  <c r="I71" i="14"/>
  <c r="I70" i="14" s="1"/>
  <c r="K71" i="14"/>
  <c r="K70" i="14" s="1"/>
  <c r="O71" i="14"/>
  <c r="Q71" i="14"/>
  <c r="Q70" i="14" s="1"/>
  <c r="V71" i="14"/>
  <c r="V70" i="14" s="1"/>
  <c r="AE76" i="14"/>
  <c r="G112" i="13"/>
  <c r="BA60" i="13"/>
  <c r="BA44" i="13"/>
  <c r="BA29" i="13"/>
  <c r="BA22" i="13"/>
  <c r="BA16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5" i="13"/>
  <c r="I15" i="13"/>
  <c r="K15" i="13"/>
  <c r="M15" i="13"/>
  <c r="O15" i="13"/>
  <c r="Q15" i="13"/>
  <c r="V15" i="13"/>
  <c r="G21" i="13"/>
  <c r="I21" i="13"/>
  <c r="K21" i="13"/>
  <c r="M21" i="13"/>
  <c r="O21" i="13"/>
  <c r="Q21" i="13"/>
  <c r="V21" i="13"/>
  <c r="G28" i="13"/>
  <c r="M28" i="13" s="1"/>
  <c r="I28" i="13"/>
  <c r="K28" i="13"/>
  <c r="O28" i="13"/>
  <c r="O8" i="13" s="1"/>
  <c r="Q28" i="13"/>
  <c r="V28" i="13"/>
  <c r="G35" i="13"/>
  <c r="I35" i="13"/>
  <c r="K35" i="13"/>
  <c r="M35" i="13"/>
  <c r="O35" i="13"/>
  <c r="Q35" i="13"/>
  <c r="V35" i="13"/>
  <c r="G39" i="13"/>
  <c r="M39" i="13" s="1"/>
  <c r="I39" i="13"/>
  <c r="K39" i="13"/>
  <c r="O39" i="13"/>
  <c r="Q39" i="13"/>
  <c r="V39" i="13"/>
  <c r="G43" i="13"/>
  <c r="I43" i="13"/>
  <c r="K43" i="13"/>
  <c r="M43" i="13"/>
  <c r="O43" i="13"/>
  <c r="Q43" i="13"/>
  <c r="V43" i="13"/>
  <c r="G46" i="13"/>
  <c r="M46" i="13" s="1"/>
  <c r="I46" i="13"/>
  <c r="K46" i="13"/>
  <c r="O46" i="13"/>
  <c r="Q46" i="13"/>
  <c r="V46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9" i="13"/>
  <c r="I59" i="13"/>
  <c r="K59" i="13"/>
  <c r="M59" i="13"/>
  <c r="O59" i="13"/>
  <c r="Q59" i="13"/>
  <c r="V59" i="13"/>
  <c r="G62" i="13"/>
  <c r="M62" i="13" s="1"/>
  <c r="I62" i="13"/>
  <c r="K62" i="13"/>
  <c r="O62" i="13"/>
  <c r="Q62" i="13"/>
  <c r="V62" i="13"/>
  <c r="G64" i="13"/>
  <c r="M64" i="13" s="1"/>
  <c r="I64" i="13"/>
  <c r="K64" i="13"/>
  <c r="K63" i="13" s="1"/>
  <c r="O64" i="13"/>
  <c r="Q64" i="13"/>
  <c r="V64" i="13"/>
  <c r="V63" i="13" s="1"/>
  <c r="G67" i="13"/>
  <c r="I67" i="13"/>
  <c r="K67" i="13"/>
  <c r="M67" i="13"/>
  <c r="O67" i="13"/>
  <c r="Q67" i="13"/>
  <c r="V67" i="13"/>
  <c r="G70" i="13"/>
  <c r="G63" i="13" s="1"/>
  <c r="I70" i="13"/>
  <c r="K70" i="13"/>
  <c r="O70" i="13"/>
  <c r="O63" i="13" s="1"/>
  <c r="Q70" i="13"/>
  <c r="V70" i="13"/>
  <c r="G73" i="13"/>
  <c r="M73" i="13" s="1"/>
  <c r="I73" i="13"/>
  <c r="I63" i="13" s="1"/>
  <c r="K73" i="13"/>
  <c r="O73" i="13"/>
  <c r="Q73" i="13"/>
  <c r="Q63" i="13" s="1"/>
  <c r="V73" i="13"/>
  <c r="G76" i="13"/>
  <c r="M76" i="13" s="1"/>
  <c r="I76" i="13"/>
  <c r="K76" i="13"/>
  <c r="O76" i="13"/>
  <c r="Q76" i="13"/>
  <c r="V76" i="13"/>
  <c r="G79" i="13"/>
  <c r="M79" i="13" s="1"/>
  <c r="I79" i="13"/>
  <c r="I78" i="13" s="1"/>
  <c r="K79" i="13"/>
  <c r="O79" i="13"/>
  <c r="O78" i="13" s="1"/>
  <c r="Q79" i="13"/>
  <c r="Q78" i="13" s="1"/>
  <c r="V79" i="13"/>
  <c r="G82" i="13"/>
  <c r="M82" i="13" s="1"/>
  <c r="I82" i="13"/>
  <c r="K82" i="13"/>
  <c r="O82" i="13"/>
  <c r="Q82" i="13"/>
  <c r="V82" i="13"/>
  <c r="G84" i="13"/>
  <c r="I84" i="13"/>
  <c r="K84" i="13"/>
  <c r="K78" i="13" s="1"/>
  <c r="M84" i="13"/>
  <c r="O84" i="13"/>
  <c r="Q84" i="13"/>
  <c r="V84" i="13"/>
  <c r="V78" i="13" s="1"/>
  <c r="G89" i="13"/>
  <c r="I89" i="13"/>
  <c r="K89" i="13"/>
  <c r="M89" i="13"/>
  <c r="O89" i="13"/>
  <c r="Q89" i="13"/>
  <c r="V89" i="13"/>
  <c r="G92" i="13"/>
  <c r="M92" i="13" s="1"/>
  <c r="I92" i="13"/>
  <c r="K92" i="13"/>
  <c r="O92" i="13"/>
  <c r="Q92" i="13"/>
  <c r="V92" i="13"/>
  <c r="G93" i="13"/>
  <c r="M93" i="13" s="1"/>
  <c r="I93" i="13"/>
  <c r="K93" i="13"/>
  <c r="O93" i="13"/>
  <c r="Q93" i="13"/>
  <c r="V93" i="13"/>
  <c r="G94" i="13"/>
  <c r="I94" i="13"/>
  <c r="K94" i="13"/>
  <c r="M94" i="13"/>
  <c r="O94" i="13"/>
  <c r="Q94" i="13"/>
  <c r="V94" i="13"/>
  <c r="G95" i="13"/>
  <c r="I95" i="13"/>
  <c r="K95" i="13"/>
  <c r="M95" i="13"/>
  <c r="O95" i="13"/>
  <c r="Q95" i="13"/>
  <c r="V95" i="13"/>
  <c r="G96" i="13"/>
  <c r="M96" i="13" s="1"/>
  <c r="I96" i="13"/>
  <c r="K96" i="13"/>
  <c r="O96" i="13"/>
  <c r="Q96" i="13"/>
  <c r="V96" i="13"/>
  <c r="G97" i="13"/>
  <c r="M97" i="13" s="1"/>
  <c r="I97" i="13"/>
  <c r="K97" i="13"/>
  <c r="O97" i="13"/>
  <c r="Q97" i="13"/>
  <c r="V97" i="13"/>
  <c r="G98" i="13"/>
  <c r="I98" i="13"/>
  <c r="K98" i="13"/>
  <c r="M98" i="13"/>
  <c r="O98" i="13"/>
  <c r="Q98" i="13"/>
  <c r="V98" i="13"/>
  <c r="G99" i="13"/>
  <c r="I99" i="13"/>
  <c r="K99" i="13"/>
  <c r="M99" i="13"/>
  <c r="O99" i="13"/>
  <c r="Q99" i="13"/>
  <c r="V99" i="13"/>
  <c r="G100" i="13"/>
  <c r="M100" i="13" s="1"/>
  <c r="I100" i="13"/>
  <c r="K100" i="13"/>
  <c r="O100" i="13"/>
  <c r="Q100" i="13"/>
  <c r="V100" i="13"/>
  <c r="G101" i="13"/>
  <c r="I101" i="13"/>
  <c r="O101" i="13"/>
  <c r="Q101" i="13"/>
  <c r="G102" i="13"/>
  <c r="I102" i="13"/>
  <c r="K102" i="13"/>
  <c r="K101" i="13" s="1"/>
  <c r="M102" i="13"/>
  <c r="M101" i="13" s="1"/>
  <c r="O102" i="13"/>
  <c r="Q102" i="13"/>
  <c r="V102" i="13"/>
  <c r="V101" i="13" s="1"/>
  <c r="K108" i="13"/>
  <c r="V108" i="13"/>
  <c r="G109" i="13"/>
  <c r="M109" i="13" s="1"/>
  <c r="M108" i="13" s="1"/>
  <c r="I109" i="13"/>
  <c r="I108" i="13" s="1"/>
  <c r="K109" i="13"/>
  <c r="O109" i="13"/>
  <c r="O108" i="13" s="1"/>
  <c r="Q109" i="13"/>
  <c r="Q108" i="13" s="1"/>
  <c r="V109" i="13"/>
  <c r="AE112" i="13"/>
  <c r="AF112" i="13"/>
  <c r="G17" i="12"/>
  <c r="BA15" i="12"/>
  <c r="BA10" i="12"/>
  <c r="G8" i="12"/>
  <c r="O8" i="12"/>
  <c r="G9" i="12"/>
  <c r="I9" i="12"/>
  <c r="I8" i="12" s="1"/>
  <c r="K9" i="12"/>
  <c r="K8" i="12" s="1"/>
  <c r="M9" i="12"/>
  <c r="O9" i="12"/>
  <c r="Q9" i="12"/>
  <c r="Q8" i="12" s="1"/>
  <c r="V9" i="12"/>
  <c r="V8" i="12" s="1"/>
  <c r="G11" i="12"/>
  <c r="M11" i="12" s="1"/>
  <c r="I11" i="12"/>
  <c r="K11" i="12"/>
  <c r="O11" i="12"/>
  <c r="Q11" i="12"/>
  <c r="V11" i="12"/>
  <c r="G14" i="12"/>
  <c r="M14" i="12" s="1"/>
  <c r="M13" i="12" s="1"/>
  <c r="I14" i="12"/>
  <c r="I13" i="12" s="1"/>
  <c r="K14" i="12"/>
  <c r="K13" i="12" s="1"/>
  <c r="O14" i="12"/>
  <c r="O13" i="12" s="1"/>
  <c r="Q14" i="12"/>
  <c r="Q13" i="12" s="1"/>
  <c r="V14" i="12"/>
  <c r="V13" i="12" s="1"/>
  <c r="AE17" i="12"/>
  <c r="AF17" i="12"/>
  <c r="I20" i="1"/>
  <c r="I19" i="1"/>
  <c r="I18" i="1"/>
  <c r="I17" i="1"/>
  <c r="I16" i="1"/>
  <c r="I77" i="1"/>
  <c r="J76" i="1" s="1"/>
  <c r="F49" i="1"/>
  <c r="G23" i="1" s="1"/>
  <c r="G49" i="1"/>
  <c r="G25" i="1" s="1"/>
  <c r="H49" i="1"/>
  <c r="I49" i="1"/>
  <c r="J48" i="1" s="1"/>
  <c r="I48" i="1"/>
  <c r="I47" i="1"/>
  <c r="I46" i="1"/>
  <c r="I45" i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65" i="1" l="1"/>
  <c r="J68" i="1"/>
  <c r="J66" i="1"/>
  <c r="J67" i="1"/>
  <c r="J71" i="1"/>
  <c r="J69" i="1"/>
  <c r="J74" i="1"/>
  <c r="J70" i="1"/>
  <c r="J72" i="1"/>
  <c r="J75" i="1"/>
  <c r="J73" i="1"/>
  <c r="A27" i="1"/>
  <c r="M8" i="16"/>
  <c r="M104" i="16"/>
  <c r="G104" i="16"/>
  <c r="G8" i="16"/>
  <c r="M163" i="16"/>
  <c r="M162" i="16" s="1"/>
  <c r="M125" i="16"/>
  <c r="M122" i="16" s="1"/>
  <c r="M8" i="15"/>
  <c r="G104" i="15"/>
  <c r="G8" i="15"/>
  <c r="M85" i="15"/>
  <c r="M81" i="15" s="1"/>
  <c r="M75" i="15"/>
  <c r="M71" i="15" s="1"/>
  <c r="M66" i="15"/>
  <c r="M62" i="15" s="1"/>
  <c r="AF76" i="14"/>
  <c r="M54" i="14"/>
  <c r="M53" i="14" s="1"/>
  <c r="M47" i="14"/>
  <c r="M38" i="14" s="1"/>
  <c r="M24" i="14"/>
  <c r="M8" i="14" s="1"/>
  <c r="M78" i="13"/>
  <c r="M8" i="13"/>
  <c r="G108" i="13"/>
  <c r="G78" i="13"/>
  <c r="G8" i="13"/>
  <c r="M70" i="13"/>
  <c r="M63" i="13" s="1"/>
  <c r="M8" i="12"/>
  <c r="G13" i="12"/>
  <c r="I21" i="1"/>
  <c r="J43" i="1"/>
  <c r="J47" i="1"/>
  <c r="J39" i="1"/>
  <c r="J49" i="1" s="1"/>
  <c r="J44" i="1"/>
  <c r="J40" i="1"/>
  <c r="J45" i="1"/>
  <c r="J41" i="1"/>
  <c r="J46" i="1"/>
  <c r="J77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Hudec</author>
  </authors>
  <commentList>
    <comment ref="S6" authorId="0" shapeId="0" xr:uid="{87DE8259-49A3-403D-B101-3B1BE8932AB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BC7709F-1136-4439-86AC-77140AA3E3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Hudec</author>
  </authors>
  <commentList>
    <comment ref="S6" authorId="0" shapeId="0" xr:uid="{427BAD67-BDAD-4188-B8F3-28F2C67890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4F13E27-EF83-40A2-A3A9-88BBA4ACB6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Hudec</author>
  </authors>
  <commentList>
    <comment ref="S6" authorId="0" shapeId="0" xr:uid="{4DB7FBB1-6DDE-4D74-8CB5-DBFEC97ACC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AB2DBB-3642-44AC-83F5-B4F28C3C57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Hudec</author>
  </authors>
  <commentList>
    <comment ref="S6" authorId="0" shapeId="0" xr:uid="{80CB4AD0-1CE9-4670-86A1-F597E2E204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5946B50-14A8-41BC-AC7A-98A9238474B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Hudec</author>
  </authors>
  <commentList>
    <comment ref="S6" authorId="0" shapeId="0" xr:uid="{3CEBCDA5-29E4-4930-BD4A-2BD55DE27DA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4B2B99-9052-42B6-9126-3BE21CCD6F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<sst xmlns="http://schemas.openxmlformats.org/spreadsheetml/2006/main" count="2294" uniqueCount="535">
  <si>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</si>
  <si>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</si>
  <si>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</si>
  <si>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</si>
  <si>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</si>
  <si>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</si>
  <si>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</si>
  <si>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</si>
  <si>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</si>
  <si>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</si>
  <si>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</si>
  <si>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</si>
  <si>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</si>
  <si>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</si>
  <si>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</si>
  <si>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</si>
  <si>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</si>
  <si>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</si>
  <si>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</si>
  <si>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</si>
  <si>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</si>
  <si>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</si>
  <si>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</si>
  <si>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</si>
  <si>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</si>
  <si>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</si>
  <si>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</si>
  <si>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</si>
  <si>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</si>
  <si>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</si>
  <si>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</si>
  <si>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</si>
  <si>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</si>
  <si>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</si>
  <si>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</si>
  <si>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</si>
  <si>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</si>
  <si>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</si>
  <si>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</si>
  <si>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</si>
  <si>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</si>
  <si>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</si>
  <si>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</si>
  <si>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JS48</t>
  </si>
  <si>
    <t>Areál technických služeb města Ivančice</t>
  </si>
  <si>
    <t>Stavba</t>
  </si>
  <si>
    <t>Ostatní a vedlejší náklady</t>
  </si>
  <si>
    <t>1</t>
  </si>
  <si>
    <t>VRN</t>
  </si>
  <si>
    <t>Stavební objekt</t>
  </si>
  <si>
    <t>SO01</t>
  </si>
  <si>
    <t>Akumulace deštových vod se vsakem</t>
  </si>
  <si>
    <t>01.1</t>
  </si>
  <si>
    <t>Filtrační šachta</t>
  </si>
  <si>
    <t>01.2</t>
  </si>
  <si>
    <t>Akumulace deštových vod</t>
  </si>
  <si>
    <t>01.3</t>
  </si>
  <si>
    <t>Vsakovací objekt</t>
  </si>
  <si>
    <t>SO02</t>
  </si>
  <si>
    <t>Splašková kanalizace</t>
  </si>
  <si>
    <t>Celkem za stavbu</t>
  </si>
  <si>
    <t>CZK</t>
  </si>
  <si>
    <t>#POPS</t>
  </si>
  <si>
    <t>Popis stavby: JS48 - Areál technických služeb města Ivančice</t>
  </si>
  <si>
    <t>#POPO</t>
  </si>
  <si>
    <t>Popis objektu: 00 - Vedlejší a ostatní náklady</t>
  </si>
  <si>
    <t>#POPR</t>
  </si>
  <si>
    <t>Popis rozpočtu: 1 - VRN</t>
  </si>
  <si>
    <t>Popis objektu: SO01 - Akumulace deštových vod se vsakem</t>
  </si>
  <si>
    <t>Popis rozpočtu: 01.1 - Filtrační šachta</t>
  </si>
  <si>
    <t>Popis rozpočtu: 01.2 - Akumulace deštových vod</t>
  </si>
  <si>
    <t>Popis rozpočtu: 01.3 - Vsakovací objekt</t>
  </si>
  <si>
    <t>Popis objektu: SO02 - Splašková kanalizace</t>
  </si>
  <si>
    <t>Popis rozpočtu: 1 - Splašková kanalizace</t>
  </si>
  <si>
    <t>Rekapitulace dílů</t>
  </si>
  <si>
    <t>Typ dílu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</si>
  <si>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</si>
  <si>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</si>
  <si>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</si>
  <si>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</si>
  <si>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</si>
  <si>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</si>
  <si>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</si>
  <si>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</si>
  <si>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</si>
  <si>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</si>
  <si>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</si>
  <si>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</si>
  <si>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</si>
  <si>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99</t>
  </si>
  <si>
    <t>Staveništní přesun hmot</t>
  </si>
  <si>
    <t>711</t>
  </si>
  <si>
    <t>Izolace proti vodě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</si>
  <si>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</si>
  <si>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</si>
  <si>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</si>
  <si>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</si>
  <si>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</si>
  <si>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</si>
  <si>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</si>
  <si>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</si>
  <si>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</si>
  <si>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Vedlejší a ostatní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</si>
  <si>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</si>
  <si>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</si>
  <si>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</si>
  <si>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</si>
  <si>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</si>
  <si>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</si>
  <si>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</si>
  <si>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</si>
  <si>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</si>
  <si>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</si>
  <si>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</si>
  <si>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</si>
  <si>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</si>
  <si>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</si>
  <si>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</si>
  <si>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</si>
  <si>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</si>
  <si>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</si>
  <si>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</si>
  <si>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</si>
  <si>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</si>
  <si>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</si>
  <si>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</si>
  <si>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</si>
  <si>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</si>
  <si>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</si>
  <si>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</si>
  <si>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</si>
  <si>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</si>
  <si>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</si>
  <si>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23/ II</t>
  </si>
  <si>
    <t>Indiv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</si>
  <si>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</si>
  <si>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</si>
  <si>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</si>
  <si>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</si>
  <si>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005121 R</t>
  </si>
  <si>
    <t>Zařízení staveniště</t>
  </si>
  <si>
    <t>POL99_2</t>
  </si>
  <si>
    <t>Veškeré náklady spojené s vybudováním, provozem a odstraněním zařízení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</si>
  <si>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</si>
  <si>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</si>
  <si>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</si>
  <si>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SUM</t>
  </si>
  <si>
    <t>END</t>
  </si>
  <si>
    <t>Položkový soupis prací a dodávek</t>
  </si>
  <si>
    <t>131101111R00</t>
  </si>
  <si>
    <t>Hloubení nezapažených jam a zářezů do 100 m3, v hornině 1-2, hloubení strojně</t>
  </si>
  <si>
    <t>m3</t>
  </si>
  <si>
    <t>800-1</t>
  </si>
  <si>
    <t>Kalkul</t>
  </si>
  <si>
    <t>Práce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</si>
  <si>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</si>
  <si>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</si>
  <si>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</si>
  <si>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Začátek provozního součtu</t>
  </si>
  <si>
    <t>VV</t>
  </si>
  <si>
    <t xml:space="preserve">  pro filtr šachtu : (3,68*3,68+5,08*5,08)/2*2,80</t>
  </si>
  <si>
    <t>Konec provozního součtu</t>
  </si>
  <si>
    <t>55,08*0,5</t>
  </si>
  <si>
    <t>131201111R00</t>
  </si>
  <si>
    <t>Hloubení nezapažených jam a zářezů do 100 m3, v hornině 3, hloubení strojně</t>
  </si>
  <si>
    <t>132101210R00</t>
  </si>
  <si>
    <t xml:space="preserve">Hloubení rýh šířky přes 60 do 200 cm do 50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</si>
  <si>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</si>
  <si>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  přívodní potrubí DN300 : 1,10*1,92*5,00</t>
  </si>
  <si>
    <t xml:space="preserve">  odtokové potrubí DN300 : 1,10*2,30*3,00</t>
  </si>
  <si>
    <t>18,15*0,5</t>
  </si>
  <si>
    <t>132201210R00</t>
  </si>
  <si>
    <t xml:space="preserve">Hloubení rýh šířky přes 60 do 200 cm do 50 m3, v hornině 3, hloubení strojně 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</si>
  <si>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</si>
  <si>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</si>
  <si>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</si>
  <si>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</si>
  <si>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přívodní potrubí DN300 : 1,92*5,00*2</t>
  </si>
  <si>
    <t>odtokové potrubí DN300 : 2,30*3,00*2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</si>
  <si>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</si>
  <si>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</si>
  <si>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</si>
  <si>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</si>
  <si>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</si>
  <si>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</si>
  <si>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z rýh : 18,15</t>
  </si>
  <si>
    <t>162601101R00</t>
  </si>
  <si>
    <t>Vodorovné přemístění výkopku z horniny 1 až 4, na vzdálenost přes 3 000  do 4 000 m</t>
  </si>
  <si>
    <t>po suchu, bez naložení výkopku, avšak se složením bez rozhrnutí, zpáteční cesta vozidla.</t>
  </si>
  <si>
    <t xml:space="preserve">vytl kubatura : </t>
  </si>
  <si>
    <t>potrubí DN300 ,lože,obsyp : 1,10*0,70*(3,00+5,00)</t>
  </si>
  <si>
    <t>lože pod šachtu : 3,68*3,68*0,10</t>
  </si>
  <si>
    <t>deska pod šachtu : (1,11*1,34/2*8)*0,20</t>
  </si>
  <si>
    <t>šachta : 1,24*1,24*3,14*2,45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</si>
  <si>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</si>
  <si>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</si>
  <si>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</si>
  <si>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</si>
  <si>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</si>
  <si>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</si>
  <si>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výkop : 18,15+55,08</t>
  </si>
  <si>
    <t>odečte se vytl kubatura : -20,53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</si>
  <si>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</si>
  <si>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</si>
  <si>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</si>
  <si>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přívodní a odtok potrubí : 1,10*0,60*(3,00+5,00)</t>
  </si>
  <si>
    <t>199000002R00</t>
  </si>
  <si>
    <t>Poplatky za skládku horniny 1- 4, skupina 17 05 04 z Katalogu odpadů</t>
  </si>
  <si>
    <t>451572111R00</t>
  </si>
  <si>
    <t>Lože pod potrubí, stoky a drobné objekty z kameniva drobného těženého 0÷4 mm</t>
  </si>
  <si>
    <t>827-1</t>
  </si>
  <si>
    <t>v otevřeném výkopu,</t>
  </si>
  <si>
    <t>přívodní a odtok potrubí : 1,10*0,10*(3,00+5,00)</t>
  </si>
  <si>
    <t>451573111R00</t>
  </si>
  <si>
    <t>Lože pod potrubí, stoky a drobné objekty z písku a štěrkopísku  do 65 mm</t>
  </si>
  <si>
    <t>pod šachtu : 3,68*3,68*0,10</t>
  </si>
  <si>
    <t>452311161R00</t>
  </si>
  <si>
    <t>Podkladní a zajišťovací konstrukce z betonu desky pod potrubí, stoky a drobné objekty , z betonu prostého třídy C 25/30</t>
  </si>
  <si>
    <t>z cementu portlandského nebo struskoportlandského, v otevřeném výkopu,</t>
  </si>
  <si>
    <t>pod šachtu : 1,11*1,34/2*8*0,20</t>
  </si>
  <si>
    <t>452351101R00</t>
  </si>
  <si>
    <t>Bednění podkladních a zajišťovacích konstrukcí desek nebo sedlových loží pod potrubí, stoky a drobné objekty</t>
  </si>
  <si>
    <t>pod šachtu : 1,11*8*0,20</t>
  </si>
  <si>
    <t>452367113R00,</t>
  </si>
  <si>
    <t>Výztuž podkladních desek z KARI sítí 100/100/8</t>
  </si>
  <si>
    <t>t</t>
  </si>
  <si>
    <t>Vlastní</t>
  </si>
  <si>
    <t>deska : 1,11*1,34/2*8*2*5,55*1,5*0,001</t>
  </si>
  <si>
    <t>871373121R00</t>
  </si>
  <si>
    <t>Montáž potrubí z trub z plastů těsněných gumovým kroužkem  DN 300 mm</t>
  </si>
  <si>
    <t>m</t>
  </si>
  <si>
    <t>v otevřeném výkopu ve sklonu do 20 %,</t>
  </si>
  <si>
    <t>přívodní+odtok potrubí : 3,00+5,00</t>
  </si>
  <si>
    <t>892581111R00</t>
  </si>
  <si>
    <t>Zkoušky těsnosti kanalizačního potrubí zkouška těsnosti kanalizačního potrubí vodou  do DN 300 mm</t>
  </si>
  <si>
    <t>vodou nebo vzduchem,</t>
  </si>
  <si>
    <t>894201221R00</t>
  </si>
  <si>
    <t>Ostatní konstrukce na trubním vedení z betonu prostého stěny šachet tloušťky přes 200 mm   z betonu třídy C 25/30</t>
  </si>
  <si>
    <t>z cementu portlandského nebo struskoportlandského,</t>
  </si>
  <si>
    <t>Včetně pomocného lešení.</t>
  </si>
  <si>
    <t>STĚNY FILTR ŠACHTY-meziplášt : (1,24*1,24*3,14-1,09*1,09*3,14)*2,45</t>
  </si>
  <si>
    <t>strop : 1,09*1,09*3,14</t>
  </si>
  <si>
    <t>894421112R00</t>
  </si>
  <si>
    <t>Osazení betonových dílců pro šachty podle DIN 4034 skruže rovné, o hmotnosti do 1,4 t</t>
  </si>
  <si>
    <t>kus</t>
  </si>
  <si>
    <t>na kroužek,</t>
  </si>
  <si>
    <t>zákrytová deska : 1</t>
  </si>
  <si>
    <t>899104111RT2</t>
  </si>
  <si>
    <t>Osazení poklopů litinových a ocelových včetně dodávky poklopu litinového s rámem   šachtového D 650 mm</t>
  </si>
  <si>
    <t>8-01</t>
  </si>
  <si>
    <t>Dodávka filtrační šachty   AS-AKU FILTR 8</t>
  </si>
  <si>
    <t>KOMPL</t>
  </si>
  <si>
    <t>8-02</t>
  </si>
  <si>
    <t>Složení a montáž filtrační šachty</t>
  </si>
  <si>
    <t>ks</t>
  </si>
  <si>
    <t>8-03</t>
  </si>
  <si>
    <t>Doprava filtrační šachty</t>
  </si>
  <si>
    <t xml:space="preserve">ks    </t>
  </si>
  <si>
    <t>8-04</t>
  </si>
  <si>
    <t>Napojení potrubí DN300 na st šachtu Š4a</t>
  </si>
  <si>
    <t>8-05</t>
  </si>
  <si>
    <t>Zaslepení stávajícího odtoku</t>
  </si>
  <si>
    <t>28614530R</t>
  </si>
  <si>
    <t>Trubka plastová pro venkovní kanalizaci spoj: hrdlový; potrubí: vícevrstvé; skladba: PP-HM - PP-HM - PP-HM; povrch: hladký; DN = 300; de = 315,0 mm; s = 11,3 mm; SN 12</t>
  </si>
  <si>
    <t>SPCM</t>
  </si>
  <si>
    <t>Specifikace</t>
  </si>
  <si>
    <t>POL3_</t>
  </si>
  <si>
    <t>28614531R</t>
  </si>
  <si>
    <t>59224354R</t>
  </si>
  <si>
    <t>deska zákrytová šachetní železobetonová; TZK; D1 = 1 000 mm; D = 1 240 mm; D vnitřní 625 mm; h = 165 mm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</si>
  <si>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</si>
  <si>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</si>
  <si>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</si>
  <si>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</si>
  <si>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</si>
  <si>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</si>
  <si>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 xml:space="preserve">Hmotnosti z položek s pořadovými čísly: : </t>
  </si>
  <si>
    <t xml:space="preserve">5,11,13,14,15,16,17,18,20,22,23,28,29,30, : </t>
  </si>
  <si>
    <t>Součet: : 34,69883</t>
  </si>
  <si>
    <t>711131101RZ1</t>
  </si>
  <si>
    <t>Provedení izolace proti zemní vlhkosti pásy na sucho vodorovná, 1 vrstva, včetně dodávky izolačního pásu s hadrovou vložkou, Pás hydroizolační asfaltový tl. = 0,7 mm; funkce: separační; asfalt: oxidovaný; nosná vložka: impregnovaný karton</t>
  </si>
  <si>
    <t>800-711</t>
  </si>
  <si>
    <t>strop šachty : 1,24*1,24*3,14</t>
  </si>
  <si>
    <t>131101112R00</t>
  </si>
  <si>
    <t>Hloubení nezapažených jam a zářezů do 1000 m3, v hornině 1-2, hloubení strojně</t>
  </si>
  <si>
    <t xml:space="preserve">  výkop pro AN : (9,90*6,28+12,15*8,53)/2*4,49</t>
  </si>
  <si>
    <t>372,25*0,5</t>
  </si>
  <si>
    <t>131201112R00</t>
  </si>
  <si>
    <t>Hloubení nezapažených jam a zářezů do 1000 m3, v hornině 3, hloubení strojně</t>
  </si>
  <si>
    <t>161101103R00</t>
  </si>
  <si>
    <t>Svislé přemístění výkopku z horniny 1 až 4, při hloubce výkopu přes 4 do 6 m</t>
  </si>
  <si>
    <t>372,25*0,24</t>
  </si>
  <si>
    <t xml:space="preserve">VYTL KUBATURA : </t>
  </si>
  <si>
    <t>lože : 9,90*6,28*0,25</t>
  </si>
  <si>
    <t>želb deska : 10,70*7,08*0,20</t>
  </si>
  <si>
    <t>nádrž : 8,76*5,08*3,12</t>
  </si>
  <si>
    <t>vstupní komíny : 0,60*0,60*3,14*1,37*2</t>
  </si>
  <si>
    <t>výkop : 372,25</t>
  </si>
  <si>
    <t>odečte se vytl kubatura : -172,63</t>
  </si>
  <si>
    <t>pod nádrž : 9,90*6,28*0,25</t>
  </si>
  <si>
    <t>452112121R00</t>
  </si>
  <si>
    <t>Osazení betonových dílců pod potrubí prstenců nebo rámůpod poklopy a mříže výšky přes 100 do 200 mm</t>
  </si>
  <si>
    <t>pod poklopy : 2</t>
  </si>
  <si>
    <t>pod nádřž : 10,70*7,08*0,20</t>
  </si>
  <si>
    <t>pod nádřž : (10,70+7,08)*2*0,20</t>
  </si>
  <si>
    <t>pod nádřž : 10,70*7,08*2*5,55*1,5*0,001</t>
  </si>
  <si>
    <t>59224177R</t>
  </si>
  <si>
    <t>prstenec betonový; DN = 625,0 mm; h = 100,0 mm; s = 120,00 mm</t>
  </si>
  <si>
    <t>632451062R00</t>
  </si>
  <si>
    <t>Potěr pískocementový na mazaninách běžný minimálně 25 MPa (plovoucí)  o tloušťce od 10 do 20 mm</t>
  </si>
  <si>
    <t>801-1</t>
  </si>
  <si>
    <t>nebo betonových podkladech běžný (krycí nášlapný) anebo pod tenkovrstvé podlahoviny hlazený ocelovým hladítkem nebo litý (samonivelační),</t>
  </si>
  <si>
    <t>vyrovnávací potěr pod nádrž : 8,76*5,08</t>
  </si>
  <si>
    <t>894422111RT1</t>
  </si>
  <si>
    <t>Osazení betonových dílců pro šachty podle DIN 4034 skruže přechodové, pro jakoukoliv hmotnost</t>
  </si>
  <si>
    <t>8-00</t>
  </si>
  <si>
    <t>Doprava,složení a osazení betonové nádrže vč stropní desky</t>
  </si>
  <si>
    <t>kompl</t>
  </si>
  <si>
    <t>Napojení  a utěsnění potrubí  DN300 do akum nádrže vč vyvrtání otvoru</t>
  </si>
  <si>
    <t>Napojení  a utěsnění potrubí  DN200 do akum nádrže vč vyvrtání otvoru</t>
  </si>
  <si>
    <t>592-01</t>
  </si>
  <si>
    <t>Železobetonová prefa nádrž ,užitný objem 96,8m3,rozměry 8760/5080/3120,tl stěn140mm,tvar U, koncové díly s pryž těsněním</t>
  </si>
  <si>
    <t>592-02</t>
  </si>
  <si>
    <t>Deska zákrytová nádrže 508/876/25 -pojížděná,se 2 otvory pro vstup</t>
  </si>
  <si>
    <t>59224172R</t>
  </si>
  <si>
    <t>skruž železobetonová přechodová; TBR; DN = 625,0 mm; DN 2 = 1 000 mm; h = 600,0 mm; s = 120,00 mm; počet stupadel 2; ocelové s PE povlakem, kapsové</t>
  </si>
  <si>
    <t>59224361.AR</t>
  </si>
  <si>
    <t>skruž železobetonová TBS; DN = 1 000,0 mm; h = 500,0 mm; s = 120,00 mm; počet stupadel 2; ocelové s PE povlakem; beton C 40/50</t>
  </si>
  <si>
    <t>998-01</t>
  </si>
  <si>
    <t>Přesun hmot, nádrže betonové prefabrikované</t>
  </si>
  <si>
    <t xml:space="preserve">8,9,10,11,12,13,14,17,21,22,23,24, : </t>
  </si>
  <si>
    <t>Součet: : 154,89101</t>
  </si>
  <si>
    <t>131101110R00</t>
  </si>
  <si>
    <t>Hloubení nezapažených jam a zářezů do 50 m3, v hornině 1-2, hloubení strojně</t>
  </si>
  <si>
    <t xml:space="preserve">  vsakovací šachta : (2,40*2,40+4,17*4,17)/2*3,42</t>
  </si>
  <si>
    <t>39,58*0,5</t>
  </si>
  <si>
    <t>131201110R00</t>
  </si>
  <si>
    <t>Hloubení nezapažených jam a zářezů do 50 m3, v hornině 3, hloubení strojně</t>
  </si>
  <si>
    <t xml:space="preserve">  bezp přeliv : 1,10*2,02*6,00</t>
  </si>
  <si>
    <t>13,33*0,5</t>
  </si>
  <si>
    <t>151101101R00</t>
  </si>
  <si>
    <t>Zřízení pažení a rozepření stěn rýh příložné  pro jakoukoliv mezerovitost, hloubky do 2 m</t>
  </si>
  <si>
    <t>bezp přeliv : 2,02*2*6,00</t>
  </si>
  <si>
    <t>151101111R00</t>
  </si>
  <si>
    <t>Odstranění pažení a rozepření rýh příložné , hloubky do 2 m</t>
  </si>
  <si>
    <t>z rýh : 13,33</t>
  </si>
  <si>
    <t>z jámy : 39,58</t>
  </si>
  <si>
    <t xml:space="preserve">vsak šachta : </t>
  </si>
  <si>
    <t>deska : 2,40*2,40*0,10</t>
  </si>
  <si>
    <t>šachta : 0,90*0,90*3,14*3,42</t>
  </si>
  <si>
    <t xml:space="preserve">z vrtu : </t>
  </si>
  <si>
    <t>0,164*0,164*3,14*15,00</t>
  </si>
  <si>
    <t>bezp přepad-DN200+lože+obsyp : 1,10*0,60*6,00</t>
  </si>
  <si>
    <t>výkop : 39,58+13,33+1,266</t>
  </si>
  <si>
    <t>odečte se vytl kubatura : -14,50</t>
  </si>
  <si>
    <t>pod bezp přepad : 1,10*0,50*6,00</t>
  </si>
  <si>
    <t>242791111R00</t>
  </si>
  <si>
    <t>Zapuštění zárubnice z trub z plastů hloubka do 50 m, DN do 200 mm</t>
  </si>
  <si>
    <t>825-1</t>
  </si>
  <si>
    <t>nebo z tvrzené překlížky do studnového vrtu,</t>
  </si>
  <si>
    <t>264311112R00</t>
  </si>
  <si>
    <t>Vrty velkoprůměrové nezapažené, svislé průměr přes 245 do 380 mm, hloubka přes 5 m, hornina třídy 3</t>
  </si>
  <si>
    <t>800-2</t>
  </si>
  <si>
    <t>247571113R00.</t>
  </si>
  <si>
    <t>Obsyp zárubnice štěrkopískem</t>
  </si>
  <si>
    <t>Včetně dodání obsypových hmot.</t>
  </si>
  <si>
    <t>mezi vrtem a zárubnicí : (0,164*0,164-0,10*0,10)*3,14*15,00</t>
  </si>
  <si>
    <t>286-01</t>
  </si>
  <si>
    <t>Trubka PVC-DN200-ZÁRUBNICE DO VRTU</t>
  </si>
  <si>
    <t>ZÁRUBNICE DO VRTU : 15,00*1,015</t>
  </si>
  <si>
    <t>pod bezp přepad : 1,10*0,10*6,00</t>
  </si>
  <si>
    <t>pod vsak jímku : 2,40*2,40*0,10</t>
  </si>
  <si>
    <t>pod vsak jímku : 2,40*4*0,10</t>
  </si>
  <si>
    <t>871353121R00</t>
  </si>
  <si>
    <t>Montáž potrubí z trub z plastů těsněných gumovým kroužkem  DN 200 mm</t>
  </si>
  <si>
    <t>bezp přepad : 6,00</t>
  </si>
  <si>
    <t>894421111R00</t>
  </si>
  <si>
    <t>Osazení betonových dílců pro šachty podle DIN 4034 skruže rovné, o hmotnosti do 0,5 t</t>
  </si>
  <si>
    <t>rovná skruž : 1</t>
  </si>
  <si>
    <t>894423116R00</t>
  </si>
  <si>
    <t>Osazení betonových dílců pro šachty podle DIN 4034 šachtového dna, o hmotnosti do 7 t</t>
  </si>
  <si>
    <t>Napojení potrubí DN 200 do stěny vak šachty vč utěsnění a vyvrtání otvoru</t>
  </si>
  <si>
    <t>Napojení zárubnice  do dna  vsak šachty vč utěsnění a vyvrtání otvoru</t>
  </si>
  <si>
    <t>28614524R</t>
  </si>
  <si>
    <t>Trubka plastová pro venkovní kanalizaci spoj: hrdlový; potrubí: vícevrstvé; skladba: PP-HM - PP-HM - PP-HM; povrch: hladký; DN = 200; de = 200,0 mm; s = 7,2 mm; SN 12</t>
  </si>
  <si>
    <t>bezp přepad : 1</t>
  </si>
  <si>
    <t>592243542R</t>
  </si>
  <si>
    <t>deska zákrytová šachetní železobetonová; TZK; D1 = 1 500 mm; D = 1 800 mm; D vnitřní 625 mm; h = 165 mm</t>
  </si>
  <si>
    <t>592243745R</t>
  </si>
  <si>
    <t>dno šachetní přímé; železobeton; TZB; DN = 1 500,0 mm; D odtoku 800 až 1 200 mm; h = 1 835 mm; t = 150 mm; beton C 40/50</t>
  </si>
  <si>
    <t>592243754R</t>
  </si>
  <si>
    <t>skruž železobetonová TBS; DN = 1 500,0 mm; h = 1 000,0 mm; s = 140,00 mm; počet stupadel 4; ocelové s PE povlakem; beton C 40/50</t>
  </si>
  <si>
    <t xml:space="preserve">5,11,14,15,16,17,18,19,20,25,28,29,30,31, : </t>
  </si>
  <si>
    <t>Součet: : 20,26452</t>
  </si>
  <si>
    <t>113107525R00</t>
  </si>
  <si>
    <t>Odstranění podkladů nebo krytů z kameniva hrubého drceného, v ploše jednotlivě do 50 m2, tloušťka vrstvy 250 mm</t>
  </si>
  <si>
    <t>822-1</t>
  </si>
  <si>
    <t xml:space="preserve">asfaltobeton-rozebrání : </t>
  </si>
  <si>
    <t>km 0,0521-0,058 : 1,10*5,90+2,60*1,5</t>
  </si>
  <si>
    <t>113108305R00</t>
  </si>
  <si>
    <t>Odstranění podkladů nebo krytů živičných, v ploše jednotlivě do 50 m2, tloušťka vrstvy 50 mm</t>
  </si>
  <si>
    <t>113111120R00</t>
  </si>
  <si>
    <t>Odstranění podkladů nebo krytů z kameniva zpevněného cementem, v ploše jednotlivě do 50 m2, tloušťka vrstvy 200 mm</t>
  </si>
  <si>
    <t>119001401R00</t>
  </si>
  <si>
    <t>Dočasné zajištění podzemního potrubí nebo vedení ocelového potrubí  DN  do 200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</si>
  <si>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</si>
  <si>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</si>
  <si>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plyn : 2,00</t>
  </si>
  <si>
    <t>voda : 2,00</t>
  </si>
  <si>
    <t>119001412R00</t>
  </si>
  <si>
    <t>Dočasné zajištění podzemního potrubí nebo vedení betonového potrubí  DN  přes 200  do 500 mm</t>
  </si>
  <si>
    <t>kanalizace : 2,00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</si>
  <si>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</si>
  <si>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</si>
  <si>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</si>
  <si>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plyn : 1,10*1,50*2,00</t>
  </si>
  <si>
    <t>voda : 1,10*1,50*2,00</t>
  </si>
  <si>
    <t>kanalizace : 1,10*2,00*2,00</t>
  </si>
  <si>
    <t>132101212R00</t>
  </si>
  <si>
    <t xml:space="preserve">Hloubení rýh šířky přes 60 do 200 cm do 1000 m3, v hornině 1-2, hloubení strojně </t>
  </si>
  <si>
    <t xml:space="preserve">  nezp terén : </t>
  </si>
  <si>
    <t xml:space="preserve">  km 0,00-0,0521 : 1,10*1,58*52,10</t>
  </si>
  <si>
    <t xml:space="preserve">  asfaltobeton : </t>
  </si>
  <si>
    <t xml:space="preserve">  km 0,0521-0,058 : 1,10*(1,35-0,50)*5,90+2,60*1,5*1,32</t>
  </si>
  <si>
    <t>101,21*0,5</t>
  </si>
  <si>
    <t>132201212R00</t>
  </si>
  <si>
    <t xml:space="preserve">Hloubení rýh šířky přes 60 do 200 cm do 1000 m3, v hornině 3, hloubení strojně </t>
  </si>
  <si>
    <t xml:space="preserve">nezp terén : </t>
  </si>
  <si>
    <t>km 0,00-0,0521 : 1,58*52,10*2</t>
  </si>
  <si>
    <t xml:space="preserve">asfaltobeton : </t>
  </si>
  <si>
    <t>km 0,0521-0,058 : 1,35*5,90*2+1,5*1,32*2</t>
  </si>
  <si>
    <t xml:space="preserve">km 0,00-0,0521-vytl kubatura : </t>
  </si>
  <si>
    <t>lože,potrubí DN200,obsyp : 1,10*0,60*52,10</t>
  </si>
  <si>
    <t>plast šachty : 0,30*0,30*3,14*(1,79+1,56)</t>
  </si>
  <si>
    <t xml:space="preserve">asfaltobeton-CELÝ VÝKOP : </t>
  </si>
  <si>
    <t>km 0,0521-0,058 : 1,10*(1,35-0,50)*5,90+2,60*1,5*1,32</t>
  </si>
  <si>
    <t xml:space="preserve">VYKOPANOU ZEMINO : </t>
  </si>
  <si>
    <t>výkop : 1,10*1,58*52,10</t>
  </si>
  <si>
    <t xml:space="preserve">odečte se vytl kubatura : </t>
  </si>
  <si>
    <t>lože,potrubí DN200,obsyp : -1,10*0,60*52,10</t>
  </si>
  <si>
    <t>plast šachty : -0,30*0,30*3,14*(1,79+1,56)</t>
  </si>
  <si>
    <t xml:space="preserve">asfaltobeton-náhradní materiál : </t>
  </si>
  <si>
    <t>výkop : 1,10*(1,35-0,50)*5,90+2,60*1,5*1,32</t>
  </si>
  <si>
    <t>Mezisoučet</t>
  </si>
  <si>
    <t>lože,potrubí DN200,obsyp : -1,10*0,60*5,90</t>
  </si>
  <si>
    <t>beton šachta : -2,60*2,60*0,25</t>
  </si>
  <si>
    <t>-0,70*0,70*3,14*0,82</t>
  </si>
  <si>
    <t>1,10*0,50*58,00</t>
  </si>
  <si>
    <t>pod potrubí : 1,10*0,10*58,00</t>
  </si>
  <si>
    <t>pod plast šachty : 1,10*1,10*0,10*2</t>
  </si>
  <si>
    <t>pod beton šachtu : 2,60*2,60*0,15</t>
  </si>
  <si>
    <t>pod beton šachtu : 2,60*2,60*0,10</t>
  </si>
  <si>
    <t>564871111R00</t>
  </si>
  <si>
    <t>Podklad ze štěrkodrti s rozprostřením a zhutněním frakce 0-63 mm, tloušťka po zhutnění 250 mm</t>
  </si>
  <si>
    <t>POL1_1</t>
  </si>
  <si>
    <t xml:space="preserve">asfaltobeton-obnova : </t>
  </si>
  <si>
    <t>567133115R00</t>
  </si>
  <si>
    <t>Podklad z kameniva zpevněného cementem SC C5/6, tloušťka po zhutnění 200 mm</t>
  </si>
  <si>
    <t>bez dilatačních spár, s rozprostřením a zhutněním, ošetřením povrchu podkladu vodou</t>
  </si>
  <si>
    <t>573111111R00</t>
  </si>
  <si>
    <t>Postřik živičný infiltrační s posypem kamenivem v množství 0,6 kg/m2</t>
  </si>
  <si>
    <t>RTS 22/ I</t>
  </si>
  <si>
    <t>577112124R00</t>
  </si>
  <si>
    <t>Beton asfaltový z modifikovaného asfaltu v pruhu šířky přes 3 m, ACO 11 S , tloušťky 50 mm, plochy přes 1000 m2</t>
  </si>
  <si>
    <t>599142111R00</t>
  </si>
  <si>
    <t>Úprava zálivky dilatačních nebo pracovních spár šířky přes 20 do 40 mm</t>
  </si>
  <si>
    <t>v cementobetonovém krytu hloubky do 40 mm</t>
  </si>
  <si>
    <t>km 0,0521-0,058 : 5,90*2+1,5*2</t>
  </si>
  <si>
    <t>877353121R00</t>
  </si>
  <si>
    <t>Montáž tvarovek na potrubí z trub z plastů těsněných gumovým kroužkem odbočných DN 200 mm</t>
  </si>
  <si>
    <t>200/150 : 1</t>
  </si>
  <si>
    <t>892571111R00</t>
  </si>
  <si>
    <t>Zkoušky těsnosti kanalizačního potrubí zkouška těsnosti kanalizačního potrubí vodou  do DN 200 mm</t>
  </si>
  <si>
    <t>892573111R00</t>
  </si>
  <si>
    <t>Zkoušky těsnosti kanalizačního potrubí zabezpečení konců kanalizačního potrubí při tlakových zkouškách vodou  do DN 200 mm</t>
  </si>
  <si>
    <t>úsek</t>
  </si>
  <si>
    <t>894411111R00</t>
  </si>
  <si>
    <t>Zřízení šachet kanalizačních z betonových dílců na potrubí s obložením dna betonem C 25/30 z cementu portlandského nebo struskoportlandského, na potrubí DN do 200 mm</t>
  </si>
  <si>
    <t>výšky vstupu do 1,5 m, podkladní deska z betonu B5, montáž a dodávka stupadel,</t>
  </si>
  <si>
    <t>894431112R00</t>
  </si>
  <si>
    <t>Osazení plastových šachet z dílců 600 mm</t>
  </si>
  <si>
    <t>899102111R00</t>
  </si>
  <si>
    <t>Osazení poklopů litinových a ocelových o hmotnost jednotlivě přes 50  do 100 kg</t>
  </si>
  <si>
    <t>NA PLAST ŠACHTY : 2</t>
  </si>
  <si>
    <t>na beton šachtu : 1</t>
  </si>
  <si>
    <t>Napojení nové plast šachty na stávající potrubí</t>
  </si>
  <si>
    <t>Přepojení a zkrácení stáv přípojky</t>
  </si>
  <si>
    <t>28614525R</t>
  </si>
  <si>
    <t xml:space="preserve">  58,00/6,00</t>
  </si>
  <si>
    <t>10</t>
  </si>
  <si>
    <t>28654567R</t>
  </si>
  <si>
    <t>Odbočka plastová pro venkovní kanalizaci typ: jednoduchá, redukovaná; spoj: hrdlový; potrubí: jednovrstvé; materiál: PP-HM; povrch: hladký; jmenovitý úhel = 45,0 °; DN = 200; DN3 = 150; SN 16</t>
  </si>
  <si>
    <t>286971507R</t>
  </si>
  <si>
    <t>dno šachetní průtočné; PP; úhel odpadu 0 °; DN = 674,0 mm; š = 720 mm; h = 646 mm; DN žlabu 200 mm</t>
  </si>
  <si>
    <t>286971522R</t>
  </si>
  <si>
    <t>dno šachetní průtočné; PP; úhel odpadu 60 °; DN = 674,0 mm; š = 720 mm; h = 705 mm; DN žlabu 315 mm</t>
  </si>
  <si>
    <t>28697153R</t>
  </si>
  <si>
    <t>trubka plastová kanalizační PP; korugovaná; Sn 4 kN/m2; D = 670,0 mm; l = 1000,0 mm</t>
  </si>
  <si>
    <t>28697154R</t>
  </si>
  <si>
    <t>trubka plastová kanalizační PP; korugovaná; Sn 4 kN/m2; D = 670,0 mm; l = 2000,0 mm</t>
  </si>
  <si>
    <t>28697160R</t>
  </si>
  <si>
    <t>kroužek těsnicí pryž; pro teleskop a bet. prstenec; DN = 600,0 mm</t>
  </si>
  <si>
    <t>28697166R</t>
  </si>
  <si>
    <t>adaptér teleskopický; plast; rozměr 820 mm; h = 462 mm; únosnost A 15, B 125, D 400, C 250 kN; příslušenství těsnění</t>
  </si>
  <si>
    <t>55243344.AR</t>
  </si>
  <si>
    <t>poklop kanalizační DN šachty 1 000 mm; litinový; D výrobku 605 mm; únosnost B 125 kN; bez odvětrání</t>
  </si>
  <si>
    <t>59224353.AR</t>
  </si>
  <si>
    <t>konus šachetní; železobetonový; TBR; d = 1 240,0 mm; DN = 1 000,0 mm; DN 2 = 625 mm; h = 580 mm; počet stupadel 2; ocelové s PE povlakem, kapsové</t>
  </si>
  <si>
    <t>59224366.AR</t>
  </si>
  <si>
    <t>dno šachetní přímé; železobeton; TBZ; DN = 1 000,0 mm; D odtoku do 400 mm; h = 600 mm; t = 150 mm; beton C 40/50</t>
  </si>
  <si>
    <t>59224373.AR</t>
  </si>
  <si>
    <t>profil těsnicí elastomerní; pro spojení betonových šachetních dílů; tvar kruh; d = 1 000,0 mm</t>
  </si>
  <si>
    <t>919735112R00</t>
  </si>
  <si>
    <t>Řezání stávajících krytů nebo podkladů živičných, hloubky přes 50 do 100 mm</t>
  </si>
  <si>
    <t>včetně spotřeby vody</t>
  </si>
  <si>
    <t xml:space="preserve">asfaltobeton-ROZEBRÁNÍ : </t>
  </si>
  <si>
    <t xml:space="preserve">4,5,9,15,17,18,19,20,21,22,23,24,25,27,28,30,31,34,35,36,37,38,39,40,41,42,43,44,45, : </t>
  </si>
  <si>
    <t>Součet: : 87,99015</t>
  </si>
  <si>
    <t>979990121R00</t>
  </si>
  <si>
    <t>Poplatek za skládku za uložení suti - asfaltové pásy, skupina odpadu 170302</t>
  </si>
  <si>
    <t>801-3</t>
  </si>
  <si>
    <t>10,391*0,11</t>
  </si>
  <si>
    <t>979999973R00</t>
  </si>
  <si>
    <t>Poplatek za skládku za uložení, zemina a kamení, (skup.170504)</t>
  </si>
  <si>
    <t>12,16-10,391*0,11</t>
  </si>
  <si>
    <t>979082213R00</t>
  </si>
  <si>
    <t>Vodorovná doprava suti po suchu bez naložení, ale se složením a hrubým urovnáním na vzdálenost do 1 km</t>
  </si>
  <si>
    <t>Přesun suti</t>
  </si>
  <si>
    <t>POL8_</t>
  </si>
  <si>
    <t xml:space="preserve">Demontážní hmotnosti z položek s pořadovými čísly: : </t>
  </si>
  <si>
    <t xml:space="preserve">1,2,3, : </t>
  </si>
  <si>
    <t>Součet: : 12,16524</t>
  </si>
  <si>
    <t>979082219R00</t>
  </si>
  <si>
    <t>Vodorovná doprava suti po suchu příplatek k ceně za každý další i započatý 1 km přes 1 km</t>
  </si>
  <si>
    <t>Součet: : 36,49571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</si>
</sst>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EGn52h7xIFtyen25AAq0Tm4sqIemBnoezsPqYniGm0yZewOfjJ5YtvB20zmtP9mhaoXXnsiw9fmL2qRjsYjgQA==" saltValue="5a/ZB1MWSPXZfKjvUkB0q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opLeftCell="B30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SUMIF(F65:F76,A16,I65:I76)+SUMIF(F65:F76,"PSU",I65:I76)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SUMIF(F65:F76,A17,I65:I76)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SUMIF(F65:F76,A18,I65:I76)</f>
        <v>0</v>
      </c>
      <c r="J18" s="85"/>
    </row>
    <row r="19" spans="1:10" ht="23.25" customHeight="1" x14ac:dyDescent="0.25">
      <c r="A19" s="197" t="s">
        <v>96</v>
      </c>
      <c r="B19" s="38" t="s">
        <v>27</v>
      </c>
      <c r="C19" s="62"/>
      <c r="D19" s="63"/>
      <c r="E19" s="83"/>
      <c r="F19" s="84"/>
      <c r="G19" s="83"/>
      <c r="H19" s="84"/>
      <c r="I19" s="83">
        <f>SUMIF(F65:F76,A19,I65:I76)</f>
        <v>0</v>
      </c>
      <c r="J19" s="85"/>
    </row>
    <row r="20" spans="1:10" ht="23.25" customHeight="1" x14ac:dyDescent="0.25">
      <c r="A20" s="197" t="s">
        <v>97</v>
      </c>
      <c r="B20" s="38" t="s">
        <v>28</v>
      </c>
      <c r="C20" s="62"/>
      <c r="D20" s="63"/>
      <c r="E20" s="83"/>
      <c r="F20" s="84"/>
      <c r="G20" s="83"/>
      <c r="H20" s="84"/>
      <c r="I20" s="83">
        <f>SUMIF(F65:F76,A20,I65:I76)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'00 1 Naklady'!AE17+'SO01 01.1 Pol'!AE112+'SO01 01.2 Pol'!AE76+'SO01 01.3 Pol'!AE112+'SO02 1 Pol'!AE183</f>
        <v>0</v>
      </c>
      <c r="G39" s="148">
        <f>'00 1 Naklady'!AF17+'SO01 01.1 Pol'!AF112+'SO01 01.2 Pol'!AF76+'SO01 01.3 Pol'!AF112+'SO02 1 Pol'!AF183</f>
        <v>0</v>
      </c>
      <c r="H39" s="149"/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>
        <f>'00 1 Naklady'!AE17</f>
        <v>0</v>
      </c>
      <c r="G40" s="155">
        <f>'00 1 Naklady'!AF17</f>
        <v>0</v>
      </c>
      <c r="H40" s="155"/>
      <c r="I40" s="156">
        <f>F40+G40+H40</f>
        <v>0</v>
      </c>
      <c r="J40" s="157" t="str">
        <f>IF(_xlfn.SINGLE(CenaCelkemVypocet)=0,"",I40/_xlfn.SINGLE(CenaCelkemVypocet)*100)</f>
        <v/>
      </c>
    </row>
    <row r="41" spans="1:10" ht="25.5" customHeight="1" x14ac:dyDescent="0.25">
      <c r="A41" s="134">
        <v>3</v>
      </c>
      <c r="B41" s="158" t="s">
        <v>47</v>
      </c>
      <c r="C41" s="146" t="s">
        <v>48</v>
      </c>
      <c r="D41" s="146"/>
      <c r="E41" s="146"/>
      <c r="F41" s="159">
        <f>'00 1 Naklady'!AE17</f>
        <v>0</v>
      </c>
      <c r="G41" s="149">
        <f>'00 1 Naklady'!AF17</f>
        <v>0</v>
      </c>
      <c r="H41" s="149"/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4">
        <v>2</v>
      </c>
      <c r="B42" s="152"/>
      <c r="C42" s="153" t="s">
        <v>49</v>
      </c>
      <c r="D42" s="153"/>
      <c r="E42" s="153"/>
      <c r="F42" s="154"/>
      <c r="G42" s="155"/>
      <c r="H42" s="155"/>
      <c r="I42" s="156"/>
      <c r="J42" s="157"/>
    </row>
    <row r="43" spans="1:10" ht="25.5" customHeight="1" x14ac:dyDescent="0.25">
      <c r="A43" s="134">
        <v>2</v>
      </c>
      <c r="B43" s="152" t="s">
        <v>50</v>
      </c>
      <c r="C43" s="153" t="s">
        <v>51</v>
      </c>
      <c r="D43" s="153"/>
      <c r="E43" s="153"/>
      <c r="F43" s="154">
        <f>'SO01 01.1 Pol'!AE112+'SO01 01.2 Pol'!AE76+'SO01 01.3 Pol'!AE112</f>
        <v>0</v>
      </c>
      <c r="G43" s="155">
        <f>'SO01 01.1 Pol'!AF112+'SO01 01.2 Pol'!AF76+'SO01 01.3 Pol'!AF112</f>
        <v>0</v>
      </c>
      <c r="H43" s="155"/>
      <c r="I43" s="156">
        <f>F43+G43+H43</f>
        <v>0</v>
      </c>
      <c r="J43" s="157" t="str">
        <f>IF(_xlfn.SINGLE(CenaCelkemVypocet)=0,"",I43/_xlfn.SINGLE(CenaCelkemVypocet)*100)</f>
        <v/>
      </c>
    </row>
    <row r="44" spans="1:10" ht="25.5" customHeight="1" x14ac:dyDescent="0.25">
      <c r="A44" s="134">
        <v>3</v>
      </c>
      <c r="B44" s="158" t="s">
        <v>52</v>
      </c>
      <c r="C44" s="146" t="s">
        <v>53</v>
      </c>
      <c r="D44" s="146"/>
      <c r="E44" s="146"/>
      <c r="F44" s="159">
        <f>'SO01 01.1 Pol'!AE112</f>
        <v>0</v>
      </c>
      <c r="G44" s="149">
        <f>'SO01 01.1 Pol'!AF112</f>
        <v>0</v>
      </c>
      <c r="H44" s="149"/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4">
        <v>3</v>
      </c>
      <c r="B45" s="158" t="s">
        <v>54</v>
      </c>
      <c r="C45" s="146" t="s">
        <v>55</v>
      </c>
      <c r="D45" s="146"/>
      <c r="E45" s="146"/>
      <c r="F45" s="159">
        <f>'SO01 01.2 Pol'!AE76</f>
        <v>0</v>
      </c>
      <c r="G45" s="149">
        <f>'SO01 01.2 Pol'!AF76</f>
        <v>0</v>
      </c>
      <c r="H45" s="149"/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4">
        <v>3</v>
      </c>
      <c r="B46" s="158" t="s">
        <v>56</v>
      </c>
      <c r="C46" s="146" t="s">
        <v>57</v>
      </c>
      <c r="D46" s="146"/>
      <c r="E46" s="146"/>
      <c r="F46" s="159">
        <f>'SO01 01.3 Pol'!AE112</f>
        <v>0</v>
      </c>
      <c r="G46" s="149">
        <f>'SO01 01.3 Pol'!AF112</f>
        <v>0</v>
      </c>
      <c r="H46" s="149"/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4">
        <v>2</v>
      </c>
      <c r="B47" s="152" t="s">
        <v>58</v>
      </c>
      <c r="C47" s="153" t="s">
        <v>59</v>
      </c>
      <c r="D47" s="153"/>
      <c r="E47" s="153"/>
      <c r="F47" s="154">
        <f>'SO02 1 Pol'!AE183</f>
        <v>0</v>
      </c>
      <c r="G47" s="155">
        <f>'SO02 1 Pol'!AF183</f>
        <v>0</v>
      </c>
      <c r="H47" s="155"/>
      <c r="I47" s="156">
        <f>F47+G47+H47</f>
        <v>0</v>
      </c>
      <c r="J47" s="157" t="str">
        <f>IF(_xlfn.SINGLE(CenaCelkemVypocet)=0,"",I47/_xlfn.SINGLE(CenaCelkemVypocet)*100)</f>
        <v/>
      </c>
    </row>
    <row r="48" spans="1:10" ht="25.5" customHeight="1" x14ac:dyDescent="0.25">
      <c r="A48" s="134">
        <v>3</v>
      </c>
      <c r="B48" s="158" t="s">
        <v>47</v>
      </c>
      <c r="C48" s="146" t="s">
        <v>59</v>
      </c>
      <c r="D48" s="146"/>
      <c r="E48" s="146"/>
      <c r="F48" s="159">
        <f>'SO02 1 Pol'!AE183</f>
        <v>0</v>
      </c>
      <c r="G48" s="149">
        <f>'SO02 1 Pol'!AF183</f>
        <v>0</v>
      </c>
      <c r="H48" s="149"/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4"/>
      <c r="B49" s="160" t="s">
        <v>60</v>
      </c>
      <c r="C49" s="161"/>
      <c r="D49" s="161"/>
      <c r="E49" s="161"/>
      <c r="F49" s="162">
        <f>SUMIF(A39:A48,"=1",F39:F48)</f>
        <v>0</v>
      </c>
      <c r="G49" s="163">
        <f>SUMIF(A39:A48,"=1",G39:G48)</f>
        <v>0</v>
      </c>
      <c r="H49" s="163">
        <f>SUMIF(A39:A48,"=1",H39:H48)</f>
        <v>0</v>
      </c>
      <c r="I49" s="164">
        <f>SUMIF(A39:A48,"=1",I39:I48)</f>
        <v>0</v>
      </c>
      <c r="J49" s="165">
        <f>SUMIF(A39:A48,"=1",J39:J48)</f>
        <v>0</v>
      </c>
    </row>
    <row r="51" spans="1:10" x14ac:dyDescent="0.25">
      <c r="A51" t="s">
        <v>62</v>
      </c>
      <c r="B51" t="s">
        <v>63</v>
      </c>
    </row>
    <row r="52" spans="1:10" x14ac:dyDescent="0.25">
      <c r="A52" t="s">
        <v>64</v>
      </c>
      <c r="B52" t="s">
        <v>65</v>
      </c>
    </row>
    <row r="53" spans="1:10" x14ac:dyDescent="0.25">
      <c r="A53" t="s">
        <v>66</v>
      </c>
      <c r="B53" t="s">
        <v>67</v>
      </c>
    </row>
    <row r="54" spans="1:10" x14ac:dyDescent="0.25">
      <c r="A54" t="s">
        <v>64</v>
      </c>
      <c r="B54" t="s">
        <v>68</v>
      </c>
    </row>
    <row r="55" spans="1:10" x14ac:dyDescent="0.25">
      <c r="A55" t="s">
        <v>66</v>
      </c>
      <c r="B55" t="s">
        <v>69</v>
      </c>
    </row>
    <row r="56" spans="1:10" x14ac:dyDescent="0.25">
      <c r="A56" t="s">
        <v>66</v>
      </c>
      <c r="B56" t="s">
        <v>70</v>
      </c>
    </row>
    <row r="57" spans="1:10" x14ac:dyDescent="0.25">
      <c r="A57" t="s">
        <v>66</v>
      </c>
      <c r="B57" t="s">
        <v>71</v>
      </c>
    </row>
    <row r="58" spans="1:10" x14ac:dyDescent="0.25">
      <c r="A58" t="s">
        <v>64</v>
      </c>
      <c r="B58" t="s">
        <v>72</v>
      </c>
    </row>
    <row r="59" spans="1:10" x14ac:dyDescent="0.25">
      <c r="A59" t="s">
        <v>66</v>
      </c>
      <c r="B59" t="s">
        <v>73</v>
      </c>
    </row>
    <row r="62" spans="1:10" ht="15.6" x14ac:dyDescent="0.3">
      <c r="B62" s="176" t="s">
        <v>74</v>
      </c>
    </row>
    <row r="64" spans="1:10" ht="25.5" customHeight="1" x14ac:dyDescent="0.25">
      <c r="A64" s="178"/>
      <c r="B64" s="181" t="s">
        <v>17</v>
      </c>
      <c r="C64" s="181" t="s">
        <v>5</v>
      </c>
      <c r="D64" s="182"/>
      <c r="E64" s="182"/>
      <c r="F64" s="183" t="s">
        <v>75</v>
      </c>
      <c r="G64" s="183"/>
      <c r="H64" s="183"/>
      <c r="I64" s="183" t="s">
        <v>29</v>
      </c>
      <c r="J64" s="183" t="s">
        <v>0</v>
      </c>
    </row>
    <row r="65" spans="1:10" ht="36.75" customHeight="1" x14ac:dyDescent="0.25">
      <c r="A65" s="179"/>
      <c r="B65" s="184" t="s">
        <v>47</v>
      </c>
      <c r="C65" s="185" t="s">
        <v>76</v>
      </c>
      <c r="D65" s="186"/>
      <c r="E65" s="186"/>
      <c r="F65" s="193" t="s">
        <v>24</v>
      </c>
      <c r="G65" s="194"/>
      <c r="H65" s="194"/>
      <c r="I65" s="194">
        <f>'SO01 01.1 Pol'!G8+'SO01 01.2 Pol'!G8+'SO01 01.3 Pol'!G8+'SO02 1 Pol'!G8</f>
        <v>0</v>
      </c>
      <c r="J65" s="190" t="str">
        <f>IF(I77=0,"",I65/I77*100)</f>
        <v/>
      </c>
    </row>
    <row r="66" spans="1:10" ht="36.75" customHeight="1" x14ac:dyDescent="0.25">
      <c r="A66" s="179"/>
      <c r="B66" s="184" t="s">
        <v>77</v>
      </c>
      <c r="C66" s="185" t="s">
        <v>78</v>
      </c>
      <c r="D66" s="186"/>
      <c r="E66" s="186"/>
      <c r="F66" s="193" t="s">
        <v>24</v>
      </c>
      <c r="G66" s="194"/>
      <c r="H66" s="194"/>
      <c r="I66" s="194">
        <f>'SO01 01.3 Pol'!G62</f>
        <v>0</v>
      </c>
      <c r="J66" s="190" t="str">
        <f>IF(I77=0,"",I66/I77*100)</f>
        <v/>
      </c>
    </row>
    <row r="67" spans="1:10" ht="36.75" customHeight="1" x14ac:dyDescent="0.25">
      <c r="A67" s="179"/>
      <c r="B67" s="184" t="s">
        <v>79</v>
      </c>
      <c r="C67" s="185" t="s">
        <v>80</v>
      </c>
      <c r="D67" s="186"/>
      <c r="E67" s="186"/>
      <c r="F67" s="193" t="s">
        <v>24</v>
      </c>
      <c r="G67" s="194"/>
      <c r="H67" s="194"/>
      <c r="I67" s="194">
        <f>'SO01 01.1 Pol'!G63+'SO01 01.2 Pol'!G38+'SO01 01.3 Pol'!G71+'SO02 1 Pol'!G95</f>
        <v>0</v>
      </c>
      <c r="J67" s="190" t="str">
        <f>IF(I77=0,"",I67/I77*100)</f>
        <v/>
      </c>
    </row>
    <row r="68" spans="1:10" ht="36.75" customHeight="1" x14ac:dyDescent="0.25">
      <c r="A68" s="179"/>
      <c r="B68" s="184" t="s">
        <v>81</v>
      </c>
      <c r="C68" s="185" t="s">
        <v>82</v>
      </c>
      <c r="D68" s="186"/>
      <c r="E68" s="186"/>
      <c r="F68" s="193" t="s">
        <v>24</v>
      </c>
      <c r="G68" s="194"/>
      <c r="H68" s="194"/>
      <c r="I68" s="194">
        <f>'SO02 1 Pol'!G104</f>
        <v>0</v>
      </c>
      <c r="J68" s="190" t="str">
        <f>IF(I77=0,"",I68/I77*100)</f>
        <v/>
      </c>
    </row>
    <row r="69" spans="1:10" ht="36.75" customHeight="1" x14ac:dyDescent="0.25">
      <c r="A69" s="179"/>
      <c r="B69" s="184" t="s">
        <v>83</v>
      </c>
      <c r="C69" s="185" t="s">
        <v>84</v>
      </c>
      <c r="D69" s="186"/>
      <c r="E69" s="186"/>
      <c r="F69" s="193" t="s">
        <v>24</v>
      </c>
      <c r="G69" s="194"/>
      <c r="H69" s="194"/>
      <c r="I69" s="194">
        <f>'SO01 01.2 Pol'!G53</f>
        <v>0</v>
      </c>
      <c r="J69" s="190" t="str">
        <f>IF(I77=0,"",I69/I77*100)</f>
        <v/>
      </c>
    </row>
    <row r="70" spans="1:10" ht="36.75" customHeight="1" x14ac:dyDescent="0.25">
      <c r="A70" s="179"/>
      <c r="B70" s="184" t="s">
        <v>85</v>
      </c>
      <c r="C70" s="185" t="s">
        <v>86</v>
      </c>
      <c r="D70" s="186"/>
      <c r="E70" s="186"/>
      <c r="F70" s="193" t="s">
        <v>24</v>
      </c>
      <c r="G70" s="194"/>
      <c r="H70" s="194"/>
      <c r="I70" s="194">
        <f>'SO01 01.1 Pol'!G78+'SO01 01.2 Pol'!G57+'SO01 01.3 Pol'!G81+'SO02 1 Pol'!G122</f>
        <v>0</v>
      </c>
      <c r="J70" s="190" t="str">
        <f>IF(I77=0,"",I70/I77*100)</f>
        <v/>
      </c>
    </row>
    <row r="71" spans="1:10" ht="36.75" customHeight="1" x14ac:dyDescent="0.25">
      <c r="A71" s="179"/>
      <c r="B71" s="184" t="s">
        <v>87</v>
      </c>
      <c r="C71" s="185" t="s">
        <v>88</v>
      </c>
      <c r="D71" s="186"/>
      <c r="E71" s="186"/>
      <c r="F71" s="193" t="s">
        <v>24</v>
      </c>
      <c r="G71" s="194"/>
      <c r="H71" s="194"/>
      <c r="I71" s="194">
        <f>'SO02 1 Pol'!G157</f>
        <v>0</v>
      </c>
      <c r="J71" s="190" t="str">
        <f>IF(I77=0,"",I71/I77*100)</f>
        <v/>
      </c>
    </row>
    <row r="72" spans="1:10" ht="36.75" customHeight="1" x14ac:dyDescent="0.25">
      <c r="A72" s="179"/>
      <c r="B72" s="184" t="s">
        <v>89</v>
      </c>
      <c r="C72" s="185" t="s">
        <v>90</v>
      </c>
      <c r="D72" s="186"/>
      <c r="E72" s="186"/>
      <c r="F72" s="193" t="s">
        <v>24</v>
      </c>
      <c r="G72" s="194"/>
      <c r="H72" s="194"/>
      <c r="I72" s="194">
        <f>'SO01 01.1 Pol'!G101+'SO01 01.2 Pol'!G70+'SO01 01.3 Pol'!G104+'SO02 1 Pol'!G162</f>
        <v>0</v>
      </c>
      <c r="J72" s="190" t="str">
        <f>IF(I77=0,"",I72/I77*100)</f>
        <v/>
      </c>
    </row>
    <row r="73" spans="1:10" ht="36.75" customHeight="1" x14ac:dyDescent="0.25">
      <c r="A73" s="179"/>
      <c r="B73" s="184" t="s">
        <v>91</v>
      </c>
      <c r="C73" s="185" t="s">
        <v>92</v>
      </c>
      <c r="D73" s="186"/>
      <c r="E73" s="186"/>
      <c r="F73" s="193" t="s">
        <v>25</v>
      </c>
      <c r="G73" s="194"/>
      <c r="H73" s="194"/>
      <c r="I73" s="194">
        <f>'SO01 01.1 Pol'!G108</f>
        <v>0</v>
      </c>
      <c r="J73" s="190" t="str">
        <f>IF(I77=0,"",I73/I77*100)</f>
        <v/>
      </c>
    </row>
    <row r="74" spans="1:10" ht="36.75" customHeight="1" x14ac:dyDescent="0.25">
      <c r="A74" s="179"/>
      <c r="B74" s="184" t="s">
        <v>93</v>
      </c>
      <c r="C74" s="185" t="s">
        <v>94</v>
      </c>
      <c r="D74" s="186"/>
      <c r="E74" s="186"/>
      <c r="F74" s="193" t="s">
        <v>95</v>
      </c>
      <c r="G74" s="194"/>
      <c r="H74" s="194"/>
      <c r="I74" s="194">
        <f>'SO02 1 Pol'!G169</f>
        <v>0</v>
      </c>
      <c r="J74" s="190" t="str">
        <f>IF(I77=0,"",I74/I77*100)</f>
        <v/>
      </c>
    </row>
    <row r="75" spans="1:10" ht="36.75" customHeight="1" x14ac:dyDescent="0.25">
      <c r="A75" s="179"/>
      <c r="B75" s="184" t="s">
        <v>96</v>
      </c>
      <c r="C75" s="185" t="s">
        <v>27</v>
      </c>
      <c r="D75" s="186"/>
      <c r="E75" s="186"/>
      <c r="F75" s="193" t="s">
        <v>96</v>
      </c>
      <c r="G75" s="194"/>
      <c r="H75" s="194"/>
      <c r="I75" s="194">
        <f>'00 1 Naklady'!G8</f>
        <v>0</v>
      </c>
      <c r="J75" s="190" t="str">
        <f>IF(I77=0,"",I75/I77*100)</f>
        <v/>
      </c>
    </row>
    <row r="76" spans="1:10" ht="36.75" customHeight="1" x14ac:dyDescent="0.25">
      <c r="A76" s="179"/>
      <c r="B76" s="184" t="s">
        <v>97</v>
      </c>
      <c r="C76" s="185" t="s">
        <v>28</v>
      </c>
      <c r="D76" s="186"/>
      <c r="E76" s="186"/>
      <c r="F76" s="193" t="s">
        <v>97</v>
      </c>
      <c r="G76" s="194"/>
      <c r="H76" s="194"/>
      <c r="I76" s="194">
        <f>'00 1 Naklady'!G13</f>
        <v>0</v>
      </c>
      <c r="J76" s="190" t="str">
        <f>IF(I77=0,"",I76/I77*100)</f>
        <v/>
      </c>
    </row>
    <row r="77" spans="1:10" ht="25.5" customHeight="1" x14ac:dyDescent="0.25">
      <c r="A77" s="180"/>
      <c r="B77" s="187" t="s">
        <v>1</v>
      </c>
      <c r="C77" s="188"/>
      <c r="D77" s="189"/>
      <c r="E77" s="189"/>
      <c r="F77" s="195"/>
      <c r="G77" s="196"/>
      <c r="H77" s="196"/>
      <c r="I77" s="196">
        <f>SUM(I65:I76)</f>
        <v>0</v>
      </c>
      <c r="J77" s="191">
        <f>SUM(J65:J76)</f>
        <v>0</v>
      </c>
    </row>
    <row r="78" spans="1:10" x14ac:dyDescent="0.25">
      <c r="F78" s="133"/>
      <c r="G78" s="133"/>
      <c r="H78" s="133"/>
      <c r="I78" s="133"/>
      <c r="J78" s="192"/>
    </row>
    <row r="79" spans="1:10" x14ac:dyDescent="0.25">
      <c r="F79" s="133"/>
      <c r="G79" s="133"/>
      <c r="H79" s="133"/>
      <c r="I79" s="133"/>
      <c r="J79" s="192"/>
    </row>
    <row r="80" spans="1:10" x14ac:dyDescent="0.25">
      <c r="F80" s="133"/>
      <c r="G80" s="133"/>
      <c r="H80" s="133"/>
      <c r="I80" s="133"/>
      <c r="J80" s="192"/>
    </row>
  </sheetData>
  <sheetProtection algorithmName="SHA-512" hashValue="O2fU7ppeb+AHK/od/qEOlGJiiu0w47OtCnbp80BXyXzMXltjCH72k1s+f2x5FdvNevSBi24zRaMCotwPGts2eQ==" saltValue="JwPuvtp0F0tUoyXIWv/hA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C74:E74"/>
    <mergeCell ref="C75:E75"/>
    <mergeCell ref="C76:E76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cCL/IIKwa90lpAcSK5yRlnT/DgjV5G3AhCtgeFdnJ7aiUuaHsZvVuE4nOMIUIeTwGZHvgbv2Dr4TL2kGYcHNyQ==" saltValue="F3zLham486ujUG9J832jh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6F3A-3A29-46EA-B932-2E73D06C72E7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98</v>
      </c>
      <c r="B1" s="198"/>
      <c r="C1" s="198"/>
      <c r="D1" s="198"/>
      <c r="E1" s="198"/>
      <c r="F1" s="198"/>
      <c r="G1" s="198"/>
      <c r="AG1" t="s">
        <v>99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100</v>
      </c>
    </row>
    <row r="3" spans="1:60" ht="25.05" customHeight="1" x14ac:dyDescent="0.25">
      <c r="A3" s="199" t="s">
        <v>8</v>
      </c>
      <c r="B3" s="49" t="s">
        <v>101</v>
      </c>
      <c r="C3" s="202" t="s">
        <v>102</v>
      </c>
      <c r="D3" s="200"/>
      <c r="E3" s="200"/>
      <c r="F3" s="200"/>
      <c r="G3" s="201"/>
      <c r="AC3" s="177" t="s">
        <v>103</v>
      </c>
      <c r="AG3" t="s">
        <v>104</v>
      </c>
    </row>
    <row r="4" spans="1:60" ht="25.05" customHeight="1" x14ac:dyDescent="0.25">
      <c r="A4" s="203" t="s">
        <v>9</v>
      </c>
      <c r="B4" s="204" t="s">
        <v>47</v>
      </c>
      <c r="C4" s="205" t="s">
        <v>48</v>
      </c>
      <c r="D4" s="206"/>
      <c r="E4" s="206"/>
      <c r="F4" s="206"/>
      <c r="G4" s="207"/>
      <c r="AG4" t="s">
        <v>105</v>
      </c>
    </row>
    <row r="5" spans="1:60" x14ac:dyDescent="0.25">
      <c r="D5" s="10"/>
    </row>
    <row r="6" spans="1:60" ht="39.6" x14ac:dyDescent="0.25">
      <c r="A6" s="209" t="s">
        <v>106</v>
      </c>
      <c r="B6" s="211" t="s">
        <v>107</v>
      </c>
      <c r="C6" s="211" t="s">
        <v>108</v>
      </c>
      <c r="D6" s="210" t="s">
        <v>109</v>
      </c>
      <c r="E6" s="209" t="s">
        <v>110</v>
      </c>
      <c r="F6" s="208" t="s">
        <v>111</v>
      </c>
      <c r="G6" s="209" t="s">
        <v>29</v>
      </c>
      <c r="H6" s="212" t="s">
        <v>30</v>
      </c>
      <c r="I6" s="212" t="s">
        <v>112</v>
      </c>
      <c r="J6" s="212" t="s">
        <v>31</v>
      </c>
      <c r="K6" s="212" t="s">
        <v>113</v>
      </c>
      <c r="L6" s="212" t="s">
        <v>114</v>
      </c>
      <c r="M6" s="212" t="s">
        <v>115</v>
      </c>
      <c r="N6" s="212" t="s">
        <v>116</v>
      </c>
      <c r="O6" s="212" t="s">
        <v>117</v>
      </c>
      <c r="P6" s="212" t="s">
        <v>118</v>
      </c>
      <c r="Q6" s="212" t="s">
        <v>119</v>
      </c>
      <c r="R6" s="212" t="s">
        <v>120</v>
      </c>
      <c r="S6" s="212" t="s">
        <v>121</v>
      </c>
      <c r="T6" s="212" t="s">
        <v>122</v>
      </c>
      <c r="U6" s="212" t="s">
        <v>123</v>
      </c>
      <c r="V6" s="212" t="s">
        <v>124</v>
      </c>
      <c r="W6" s="212" t="s">
        <v>125</v>
      </c>
      <c r="X6" s="212" t="s">
        <v>126</v>
      </c>
      <c r="Y6" s="212" t="s">
        <v>127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5" t="s">
        <v>128</v>
      </c>
      <c r="B8" s="226" t="s">
        <v>96</v>
      </c>
      <c r="C8" s="241" t="s">
        <v>27</v>
      </c>
      <c r="D8" s="227"/>
      <c r="E8" s="228"/>
      <c r="F8" s="229"/>
      <c r="G8" s="229">
        <f>SUMIF(AG9:AG12,"&lt;&gt;NOR",G9:G12)</f>
        <v>0</v>
      </c>
      <c r="H8" s="229"/>
      <c r="I8" s="229">
        <f>SUM(I9:I12)</f>
        <v>0</v>
      </c>
      <c r="J8" s="229"/>
      <c r="K8" s="229">
        <f>SUM(K9:K12)</f>
        <v>0</v>
      </c>
      <c r="L8" s="229"/>
      <c r="M8" s="229">
        <f>SUM(M9:M12)</f>
        <v>0</v>
      </c>
      <c r="N8" s="228"/>
      <c r="O8" s="228">
        <f>SUM(O9:O12)</f>
        <v>0</v>
      </c>
      <c r="P8" s="228"/>
      <c r="Q8" s="228">
        <f>SUM(Q9:Q12)</f>
        <v>0</v>
      </c>
      <c r="R8" s="229"/>
      <c r="S8" s="229"/>
      <c r="T8" s="230"/>
      <c r="U8" s="224"/>
      <c r="V8" s="224">
        <f>SUM(V9:V12)</f>
        <v>0</v>
      </c>
      <c r="W8" s="224"/>
      <c r="X8" s="224"/>
      <c r="Y8" s="224"/>
      <c r="AG8" t="s">
        <v>129</v>
      </c>
    </row>
    <row r="9" spans="1:60" outlineLevel="1" x14ac:dyDescent="0.25">
      <c r="A9" s="232">
        <v>1</v>
      </c>
      <c r="B9" s="233" t="s">
        <v>130</v>
      </c>
      <c r="C9" s="242" t="s">
        <v>131</v>
      </c>
      <c r="D9" s="234" t="s">
        <v>132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133</v>
      </c>
      <c r="T9" s="238" t="s">
        <v>134</v>
      </c>
      <c r="U9" s="223">
        <v>0</v>
      </c>
      <c r="V9" s="223">
        <f>ROUND(E9*U9,2)</f>
        <v>0</v>
      </c>
      <c r="W9" s="223"/>
      <c r="X9" s="223" t="s">
        <v>48</v>
      </c>
      <c r="Y9" s="223" t="s">
        <v>135</v>
      </c>
      <c r="Z9" s="213"/>
      <c r="AA9" s="213"/>
      <c r="AB9" s="213"/>
      <c r="AC9" s="213"/>
      <c r="AD9" s="213"/>
      <c r="AE9" s="213"/>
      <c r="AF9" s="213"/>
      <c r="AG9" s="213" t="s">
        <v>136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43" t="s">
        <v>137</v>
      </c>
      <c r="D10" s="240"/>
      <c r="E10" s="240"/>
      <c r="F10" s="240"/>
      <c r="G10" s="240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138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Zaměření a vytýčení stávajících inženýrských sítí v místě stavby z hlediska jejich ochrany při provádění stavby.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2">
        <v>2</v>
      </c>
      <c r="B11" s="233" t="s">
        <v>139</v>
      </c>
      <c r="C11" s="242" t="s">
        <v>140</v>
      </c>
      <c r="D11" s="234" t="s">
        <v>132</v>
      </c>
      <c r="E11" s="235">
        <v>1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7"/>
      <c r="S11" s="237" t="s">
        <v>133</v>
      </c>
      <c r="T11" s="238" t="s">
        <v>134</v>
      </c>
      <c r="U11" s="223">
        <v>0</v>
      </c>
      <c r="V11" s="223">
        <f>ROUND(E11*U11,2)</f>
        <v>0</v>
      </c>
      <c r="W11" s="223"/>
      <c r="X11" s="223" t="s">
        <v>48</v>
      </c>
      <c r="Y11" s="223" t="s">
        <v>135</v>
      </c>
      <c r="Z11" s="213"/>
      <c r="AA11" s="213"/>
      <c r="AB11" s="213"/>
      <c r="AC11" s="213"/>
      <c r="AD11" s="213"/>
      <c r="AE11" s="213"/>
      <c r="AF11" s="213"/>
      <c r="AG11" s="213" t="s">
        <v>141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43" t="s">
        <v>142</v>
      </c>
      <c r="D12" s="240"/>
      <c r="E12" s="240"/>
      <c r="F12" s="240"/>
      <c r="G12" s="240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138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x14ac:dyDescent="0.25">
      <c r="A13" s="225" t="s">
        <v>128</v>
      </c>
      <c r="B13" s="226" t="s">
        <v>97</v>
      </c>
      <c r="C13" s="241" t="s">
        <v>28</v>
      </c>
      <c r="D13" s="227"/>
      <c r="E13" s="228"/>
      <c r="F13" s="229"/>
      <c r="G13" s="229">
        <f>SUMIF(AG14:AG15,"&lt;&gt;NOR",G14:G15)</f>
        <v>0</v>
      </c>
      <c r="H13" s="229"/>
      <c r="I13" s="229">
        <f>SUM(I14:I15)</f>
        <v>0</v>
      </c>
      <c r="J13" s="229"/>
      <c r="K13" s="229">
        <f>SUM(K14:K15)</f>
        <v>0</v>
      </c>
      <c r="L13" s="229"/>
      <c r="M13" s="229">
        <f>SUM(M14:M15)</f>
        <v>0</v>
      </c>
      <c r="N13" s="228"/>
      <c r="O13" s="228">
        <f>SUM(O14:O15)</f>
        <v>0</v>
      </c>
      <c r="P13" s="228"/>
      <c r="Q13" s="228">
        <f>SUM(Q14:Q15)</f>
        <v>0</v>
      </c>
      <c r="R13" s="229"/>
      <c r="S13" s="229"/>
      <c r="T13" s="230"/>
      <c r="U13" s="224"/>
      <c r="V13" s="224">
        <f>SUM(V14:V15)</f>
        <v>0</v>
      </c>
      <c r="W13" s="224"/>
      <c r="X13" s="224"/>
      <c r="Y13" s="224"/>
      <c r="AG13" t="s">
        <v>129</v>
      </c>
    </row>
    <row r="14" spans="1:60" outlineLevel="1" x14ac:dyDescent="0.25">
      <c r="A14" s="232">
        <v>3</v>
      </c>
      <c r="B14" s="233" t="s">
        <v>143</v>
      </c>
      <c r="C14" s="242" t="s">
        <v>144</v>
      </c>
      <c r="D14" s="234" t="s">
        <v>132</v>
      </c>
      <c r="E14" s="235">
        <v>1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/>
      <c r="S14" s="237" t="s">
        <v>133</v>
      </c>
      <c r="T14" s="238" t="s">
        <v>134</v>
      </c>
      <c r="U14" s="223">
        <v>0</v>
      </c>
      <c r="V14" s="223">
        <f>ROUND(E14*U14,2)</f>
        <v>0</v>
      </c>
      <c r="W14" s="223"/>
      <c r="X14" s="223" t="s">
        <v>48</v>
      </c>
      <c r="Y14" s="223" t="s">
        <v>135</v>
      </c>
      <c r="Z14" s="213"/>
      <c r="AA14" s="213"/>
      <c r="AB14" s="213"/>
      <c r="AC14" s="213"/>
      <c r="AD14" s="213"/>
      <c r="AE14" s="213"/>
      <c r="AF14" s="213"/>
      <c r="AG14" s="213" t="s">
        <v>136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31.2" outlineLevel="2" x14ac:dyDescent="0.25">
      <c r="A15" s="220"/>
      <c r="B15" s="221"/>
      <c r="C15" s="243" t="s">
        <v>145</v>
      </c>
      <c r="D15" s="240"/>
      <c r="E15" s="240"/>
      <c r="F15" s="240"/>
      <c r="G15" s="240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138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39" t="str">
        <f>C15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5" s="213"/>
      <c r="BC15" s="213"/>
      <c r="BD15" s="213"/>
      <c r="BE15" s="213"/>
      <c r="BF15" s="213"/>
      <c r="BG15" s="213"/>
      <c r="BH15" s="213"/>
    </row>
    <row r="16" spans="1:60" x14ac:dyDescent="0.25">
      <c r="A16" s="3"/>
      <c r="B16" s="4"/>
      <c r="C16" s="244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v>15</v>
      </c>
      <c r="AF16">
        <v>21</v>
      </c>
      <c r="AG16" t="s">
        <v>114</v>
      </c>
    </row>
    <row r="17" spans="1:33" x14ac:dyDescent="0.25">
      <c r="A17" s="216"/>
      <c r="B17" s="217" t="s">
        <v>29</v>
      </c>
      <c r="C17" s="245"/>
      <c r="D17" s="218"/>
      <c r="E17" s="219"/>
      <c r="F17" s="219"/>
      <c r="G17" s="231">
        <f>G8+G13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f>SUMIF(L7:L15,AE16,G7:G15)</f>
        <v>0</v>
      </c>
      <c r="AF17">
        <f>SUMIF(L7:L15,AF16,G7:G15)</f>
        <v>0</v>
      </c>
      <c r="AG17" t="s">
        <v>146</v>
      </c>
    </row>
    <row r="18" spans="1:33" x14ac:dyDescent="0.25">
      <c r="C18" s="246"/>
      <c r="D18" s="10"/>
      <c r="AG18" t="s">
        <v>147</v>
      </c>
    </row>
    <row r="19" spans="1:33" x14ac:dyDescent="0.25">
      <c r="D19" s="10"/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VZmwyfDRbESaPKxK9PsdjFpSnI6LX99uYZfJJCqqngN0qyQqDuub6Zli7ODWcEI5Vi9PHtOc4tJDV5dzahdbQ==" saltValue="wvl+CsZlmc/bX+9eGb0rmw==" spinCount="100000" sheet="1" formatRows="0"/>
  <mergeCells count="7">
    <mergeCell ref="C15:G1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C3B15-B92E-4C4B-A1A6-9B00B628802D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148</v>
      </c>
      <c r="B1" s="198"/>
      <c r="C1" s="198"/>
      <c r="D1" s="198"/>
      <c r="E1" s="198"/>
      <c r="F1" s="198"/>
      <c r="G1" s="198"/>
      <c r="AG1" t="s">
        <v>99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100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100</v>
      </c>
      <c r="AG3" t="s">
        <v>104</v>
      </c>
    </row>
    <row r="4" spans="1:60" ht="25.05" customHeight="1" x14ac:dyDescent="0.25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105</v>
      </c>
    </row>
    <row r="5" spans="1:60" x14ac:dyDescent="0.25">
      <c r="D5" s="10"/>
    </row>
    <row r="6" spans="1:60" ht="39.6" x14ac:dyDescent="0.25">
      <c r="A6" s="209" t="s">
        <v>106</v>
      </c>
      <c r="B6" s="211" t="s">
        <v>107</v>
      </c>
      <c r="C6" s="211" t="s">
        <v>108</v>
      </c>
      <c r="D6" s="210" t="s">
        <v>109</v>
      </c>
      <c r="E6" s="209" t="s">
        <v>110</v>
      </c>
      <c r="F6" s="208" t="s">
        <v>111</v>
      </c>
      <c r="G6" s="209" t="s">
        <v>29</v>
      </c>
      <c r="H6" s="212" t="s">
        <v>30</v>
      </c>
      <c r="I6" s="212" t="s">
        <v>112</v>
      </c>
      <c r="J6" s="212" t="s">
        <v>31</v>
      </c>
      <c r="K6" s="212" t="s">
        <v>113</v>
      </c>
      <c r="L6" s="212" t="s">
        <v>114</v>
      </c>
      <c r="M6" s="212" t="s">
        <v>115</v>
      </c>
      <c r="N6" s="212" t="s">
        <v>116</v>
      </c>
      <c r="O6" s="212" t="s">
        <v>117</v>
      </c>
      <c r="P6" s="212" t="s">
        <v>118</v>
      </c>
      <c r="Q6" s="212" t="s">
        <v>119</v>
      </c>
      <c r="R6" s="212" t="s">
        <v>120</v>
      </c>
      <c r="S6" s="212" t="s">
        <v>121</v>
      </c>
      <c r="T6" s="212" t="s">
        <v>122</v>
      </c>
      <c r="U6" s="212" t="s">
        <v>123</v>
      </c>
      <c r="V6" s="212" t="s">
        <v>124</v>
      </c>
      <c r="W6" s="212" t="s">
        <v>125</v>
      </c>
      <c r="X6" s="212" t="s">
        <v>126</v>
      </c>
      <c r="Y6" s="212" t="s">
        <v>127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5" t="s">
        <v>128</v>
      </c>
      <c r="B8" s="226" t="s">
        <v>47</v>
      </c>
      <c r="C8" s="241" t="s">
        <v>76</v>
      </c>
      <c r="D8" s="227"/>
      <c r="E8" s="228"/>
      <c r="F8" s="229"/>
      <c r="G8" s="229">
        <f>SUMIF(AG9:AG62,"&lt;&gt;NOR",G9:G62)</f>
        <v>0</v>
      </c>
      <c r="H8" s="229"/>
      <c r="I8" s="229">
        <f>SUM(I9:I62)</f>
        <v>0</v>
      </c>
      <c r="J8" s="229"/>
      <c r="K8" s="229">
        <f>SUM(K9:K62)</f>
        <v>0</v>
      </c>
      <c r="L8" s="229"/>
      <c r="M8" s="229">
        <f>SUM(M9:M62)</f>
        <v>0</v>
      </c>
      <c r="N8" s="228"/>
      <c r="O8" s="228">
        <f>SUM(O9:O62)</f>
        <v>9.01</v>
      </c>
      <c r="P8" s="228"/>
      <c r="Q8" s="228">
        <f>SUM(Q9:Q62)</f>
        <v>0</v>
      </c>
      <c r="R8" s="229"/>
      <c r="S8" s="229"/>
      <c r="T8" s="230"/>
      <c r="U8" s="224"/>
      <c r="V8" s="224">
        <f>SUM(V9:V62)</f>
        <v>64.929999999999993</v>
      </c>
      <c r="W8" s="224"/>
      <c r="X8" s="224"/>
      <c r="Y8" s="224"/>
      <c r="AG8" t="s">
        <v>129</v>
      </c>
    </row>
    <row r="9" spans="1:60" outlineLevel="1" x14ac:dyDescent="0.25">
      <c r="A9" s="232">
        <v>1</v>
      </c>
      <c r="B9" s="233" t="s">
        <v>149</v>
      </c>
      <c r="C9" s="242" t="s">
        <v>150</v>
      </c>
      <c r="D9" s="234" t="s">
        <v>151</v>
      </c>
      <c r="E9" s="235">
        <v>27.54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152</v>
      </c>
      <c r="S9" s="237" t="s">
        <v>133</v>
      </c>
      <c r="T9" s="238" t="s">
        <v>153</v>
      </c>
      <c r="U9" s="223">
        <v>0.11</v>
      </c>
      <c r="V9" s="223">
        <f>ROUND(E9*U9,2)</f>
        <v>3.03</v>
      </c>
      <c r="W9" s="223"/>
      <c r="X9" s="223" t="s">
        <v>154</v>
      </c>
      <c r="Y9" s="223" t="s">
        <v>135</v>
      </c>
      <c r="Z9" s="213"/>
      <c r="AA9" s="213"/>
      <c r="AB9" s="213"/>
      <c r="AC9" s="213"/>
      <c r="AD9" s="213"/>
      <c r="AE9" s="213"/>
      <c r="AF9" s="213"/>
      <c r="AG9" s="213" t="s">
        <v>155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156</v>
      </c>
      <c r="D10" s="251"/>
      <c r="E10" s="251"/>
      <c r="F10" s="251"/>
      <c r="G10" s="25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1" t="s">
        <v>158</v>
      </c>
      <c r="D11" s="247"/>
      <c r="E11" s="24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62" t="s">
        <v>160</v>
      </c>
      <c r="D12" s="247"/>
      <c r="E12" s="248">
        <v>55.088320000000003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159</v>
      </c>
      <c r="AH12" s="213">
        <v>2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61" t="s">
        <v>161</v>
      </c>
      <c r="D13" s="247"/>
      <c r="E13" s="248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63" t="s">
        <v>162</v>
      </c>
      <c r="D14" s="249"/>
      <c r="E14" s="250">
        <v>27.54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2">
        <v>2</v>
      </c>
      <c r="B15" s="233" t="s">
        <v>163</v>
      </c>
      <c r="C15" s="242" t="s">
        <v>164</v>
      </c>
      <c r="D15" s="234" t="s">
        <v>151</v>
      </c>
      <c r="E15" s="235">
        <v>27.54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 t="s">
        <v>152</v>
      </c>
      <c r="S15" s="237" t="s">
        <v>133</v>
      </c>
      <c r="T15" s="238" t="s">
        <v>153</v>
      </c>
      <c r="U15" s="223">
        <v>0.12</v>
      </c>
      <c r="V15" s="223">
        <f>ROUND(E15*U15,2)</f>
        <v>3.3</v>
      </c>
      <c r="W15" s="223"/>
      <c r="X15" s="223" t="s">
        <v>154</v>
      </c>
      <c r="Y15" s="223" t="s">
        <v>135</v>
      </c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156</v>
      </c>
      <c r="D16" s="251"/>
      <c r="E16" s="251"/>
      <c r="F16" s="251"/>
      <c r="G16" s="251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39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1" t="s">
        <v>158</v>
      </c>
      <c r="D17" s="247"/>
      <c r="E17" s="248"/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62" t="s">
        <v>160</v>
      </c>
      <c r="D18" s="247"/>
      <c r="E18" s="248">
        <v>55.088320000000003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159</v>
      </c>
      <c r="AH18" s="213">
        <v>2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61" t="s">
        <v>161</v>
      </c>
      <c r="D19" s="247"/>
      <c r="E19" s="248"/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63" t="s">
        <v>162</v>
      </c>
      <c r="D20" s="249"/>
      <c r="E20" s="250">
        <v>27.54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2">
        <v>3</v>
      </c>
      <c r="B21" s="233" t="s">
        <v>165</v>
      </c>
      <c r="C21" s="242" t="s">
        <v>166</v>
      </c>
      <c r="D21" s="234" t="s">
        <v>151</v>
      </c>
      <c r="E21" s="235">
        <v>9.0749999999999993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152</v>
      </c>
      <c r="S21" s="237" t="s">
        <v>133</v>
      </c>
      <c r="T21" s="238" t="s">
        <v>153</v>
      </c>
      <c r="U21" s="223">
        <v>0.33</v>
      </c>
      <c r="V21" s="223">
        <f>ROUND(E21*U21,2)</f>
        <v>2.99</v>
      </c>
      <c r="W21" s="223"/>
      <c r="X21" s="223" t="s">
        <v>154</v>
      </c>
      <c r="Y21" s="223" t="s">
        <v>135</v>
      </c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167</v>
      </c>
      <c r="D22" s="251"/>
      <c r="E22" s="251"/>
      <c r="F22" s="251"/>
      <c r="G22" s="251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39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1" t="s">
        <v>158</v>
      </c>
      <c r="D23" s="247"/>
      <c r="E23" s="248"/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62" t="s">
        <v>168</v>
      </c>
      <c r="D24" s="247"/>
      <c r="E24" s="248">
        <v>10.56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159</v>
      </c>
      <c r="AH24" s="213">
        <v>2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62" t="s">
        <v>169</v>
      </c>
      <c r="D25" s="247"/>
      <c r="E25" s="248">
        <v>7.59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159</v>
      </c>
      <c r="AH25" s="213">
        <v>2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1" t="s">
        <v>161</v>
      </c>
      <c r="D26" s="247"/>
      <c r="E26" s="248"/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63" t="s">
        <v>170</v>
      </c>
      <c r="D27" s="249"/>
      <c r="E27" s="250">
        <v>9.0749999999999993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159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32">
        <v>4</v>
      </c>
      <c r="B28" s="233" t="s">
        <v>171</v>
      </c>
      <c r="C28" s="242" t="s">
        <v>172</v>
      </c>
      <c r="D28" s="234" t="s">
        <v>151</v>
      </c>
      <c r="E28" s="235">
        <v>9.0749999999999993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7" t="s">
        <v>152</v>
      </c>
      <c r="S28" s="237" t="s">
        <v>133</v>
      </c>
      <c r="T28" s="238" t="s">
        <v>153</v>
      </c>
      <c r="U28" s="223">
        <v>0.36499999999999999</v>
      </c>
      <c r="V28" s="223">
        <f>ROUND(E28*U28,2)</f>
        <v>3.31</v>
      </c>
      <c r="W28" s="223"/>
      <c r="X28" s="223" t="s">
        <v>154</v>
      </c>
      <c r="Y28" s="223" t="s">
        <v>135</v>
      </c>
      <c r="Z28" s="213"/>
      <c r="AA28" s="213"/>
      <c r="AB28" s="213"/>
      <c r="AC28" s="213"/>
      <c r="AD28" s="213"/>
      <c r="AE28" s="213"/>
      <c r="AF28" s="213"/>
      <c r="AG28" s="213" t="s">
        <v>155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60" t="s">
        <v>167</v>
      </c>
      <c r="D29" s="251"/>
      <c r="E29" s="251"/>
      <c r="F29" s="251"/>
      <c r="G29" s="251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157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39" t="str">
        <f>C29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9" s="213"/>
      <c r="BC29" s="213"/>
      <c r="BD29" s="213"/>
      <c r="BE29" s="213"/>
      <c r="BF29" s="213"/>
      <c r="BG29" s="213"/>
      <c r="BH29" s="213"/>
    </row>
    <row r="30" spans="1:60" outlineLevel="2" x14ac:dyDescent="0.25">
      <c r="A30" s="220"/>
      <c r="B30" s="221"/>
      <c r="C30" s="261" t="s">
        <v>158</v>
      </c>
      <c r="D30" s="247"/>
      <c r="E30" s="248"/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159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62" t="s">
        <v>168</v>
      </c>
      <c r="D31" s="247"/>
      <c r="E31" s="248">
        <v>10.56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159</v>
      </c>
      <c r="AH31" s="213">
        <v>2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2" t="s">
        <v>169</v>
      </c>
      <c r="D32" s="247"/>
      <c r="E32" s="248">
        <v>7.59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159</v>
      </c>
      <c r="AH32" s="213">
        <v>2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61" t="s">
        <v>161</v>
      </c>
      <c r="D33" s="247"/>
      <c r="E33" s="248"/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159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63" t="s">
        <v>170</v>
      </c>
      <c r="D34" s="249"/>
      <c r="E34" s="250">
        <v>9.0749999999999993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159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2">
        <v>5</v>
      </c>
      <c r="B35" s="233" t="s">
        <v>173</v>
      </c>
      <c r="C35" s="242" t="s">
        <v>174</v>
      </c>
      <c r="D35" s="234" t="s">
        <v>175</v>
      </c>
      <c r="E35" s="235">
        <v>33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8.5999999999999998E-4</v>
      </c>
      <c r="O35" s="235">
        <f>ROUND(E35*N35,2)</f>
        <v>0.03</v>
      </c>
      <c r="P35" s="235">
        <v>0</v>
      </c>
      <c r="Q35" s="235">
        <f>ROUND(E35*P35,2)</f>
        <v>0</v>
      </c>
      <c r="R35" s="237" t="s">
        <v>152</v>
      </c>
      <c r="S35" s="237" t="s">
        <v>133</v>
      </c>
      <c r="T35" s="238" t="s">
        <v>153</v>
      </c>
      <c r="U35" s="223">
        <v>0.47899999999999998</v>
      </c>
      <c r="V35" s="223">
        <f>ROUND(E35*U35,2)</f>
        <v>15.81</v>
      </c>
      <c r="W35" s="223"/>
      <c r="X35" s="223" t="s">
        <v>154</v>
      </c>
      <c r="Y35" s="223" t="s">
        <v>135</v>
      </c>
      <c r="Z35" s="213"/>
      <c r="AA35" s="213"/>
      <c r="AB35" s="213"/>
      <c r="AC35" s="213"/>
      <c r="AD35" s="213"/>
      <c r="AE35" s="213"/>
      <c r="AF35" s="213"/>
      <c r="AG35" s="213" t="s">
        <v>155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60" t="s">
        <v>176</v>
      </c>
      <c r="D36" s="251"/>
      <c r="E36" s="251"/>
      <c r="F36" s="251"/>
      <c r="G36" s="251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157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3" t="s">
        <v>177</v>
      </c>
      <c r="D37" s="249"/>
      <c r="E37" s="250">
        <v>19.2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159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63" t="s">
        <v>178</v>
      </c>
      <c r="D38" s="249"/>
      <c r="E38" s="250">
        <v>13.8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159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2">
        <v>6</v>
      </c>
      <c r="B39" s="233" t="s">
        <v>179</v>
      </c>
      <c r="C39" s="242" t="s">
        <v>180</v>
      </c>
      <c r="D39" s="234" t="s">
        <v>175</v>
      </c>
      <c r="E39" s="235">
        <v>33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 t="s">
        <v>152</v>
      </c>
      <c r="S39" s="237" t="s">
        <v>133</v>
      </c>
      <c r="T39" s="238" t="s">
        <v>153</v>
      </c>
      <c r="U39" s="223">
        <v>0.32700000000000001</v>
      </c>
      <c r="V39" s="223">
        <f>ROUND(E39*U39,2)</f>
        <v>10.79</v>
      </c>
      <c r="W39" s="223"/>
      <c r="X39" s="223" t="s">
        <v>154</v>
      </c>
      <c r="Y39" s="223" t="s">
        <v>135</v>
      </c>
      <c r="Z39" s="213"/>
      <c r="AA39" s="213"/>
      <c r="AB39" s="213"/>
      <c r="AC39" s="213"/>
      <c r="AD39" s="213"/>
      <c r="AE39" s="213"/>
      <c r="AF39" s="213"/>
      <c r="AG39" s="213" t="s">
        <v>155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181</v>
      </c>
      <c r="D40" s="251"/>
      <c r="E40" s="251"/>
      <c r="F40" s="251"/>
      <c r="G40" s="25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3" t="s">
        <v>177</v>
      </c>
      <c r="D41" s="249"/>
      <c r="E41" s="250">
        <v>19.2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63" t="s">
        <v>178</v>
      </c>
      <c r="D42" s="249"/>
      <c r="E42" s="250">
        <v>13.8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159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2">
        <v>7</v>
      </c>
      <c r="B43" s="233" t="s">
        <v>182</v>
      </c>
      <c r="C43" s="242" t="s">
        <v>183</v>
      </c>
      <c r="D43" s="234" t="s">
        <v>151</v>
      </c>
      <c r="E43" s="235">
        <v>18.149999999999999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 t="s">
        <v>152</v>
      </c>
      <c r="S43" s="237" t="s">
        <v>133</v>
      </c>
      <c r="T43" s="238" t="s">
        <v>153</v>
      </c>
      <c r="U43" s="223">
        <v>0.34499999999999997</v>
      </c>
      <c r="V43" s="223">
        <f>ROUND(E43*U43,2)</f>
        <v>6.26</v>
      </c>
      <c r="W43" s="223"/>
      <c r="X43" s="223" t="s">
        <v>154</v>
      </c>
      <c r="Y43" s="223" t="s">
        <v>135</v>
      </c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184</v>
      </c>
      <c r="D44" s="251"/>
      <c r="E44" s="251"/>
      <c r="F44" s="251"/>
      <c r="G44" s="251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39" t="str">
        <f>C44</f>
        <v>bez naložení do dopravní nádoby, ale s vyprázdněním dopravní nádoby na hromadu nebo na dopravní prostředek,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3" t="s">
        <v>185</v>
      </c>
      <c r="D45" s="249"/>
      <c r="E45" s="250">
        <v>18.149999999999999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159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32">
        <v>8</v>
      </c>
      <c r="B46" s="233" t="s">
        <v>186</v>
      </c>
      <c r="C46" s="242" t="s">
        <v>187</v>
      </c>
      <c r="D46" s="234" t="s">
        <v>151</v>
      </c>
      <c r="E46" s="235">
        <v>20.532920000000001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7" t="s">
        <v>152</v>
      </c>
      <c r="S46" s="237" t="s">
        <v>133</v>
      </c>
      <c r="T46" s="238" t="s">
        <v>153</v>
      </c>
      <c r="U46" s="223">
        <v>1.0999999999999999E-2</v>
      </c>
      <c r="V46" s="223">
        <f>ROUND(E46*U46,2)</f>
        <v>0.23</v>
      </c>
      <c r="W46" s="223"/>
      <c r="X46" s="223" t="s">
        <v>154</v>
      </c>
      <c r="Y46" s="223" t="s">
        <v>135</v>
      </c>
      <c r="Z46" s="213"/>
      <c r="AA46" s="213"/>
      <c r="AB46" s="213"/>
      <c r="AC46" s="213"/>
      <c r="AD46" s="213"/>
      <c r="AE46" s="213"/>
      <c r="AF46" s="213"/>
      <c r="AG46" s="213" t="s">
        <v>155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60" t="s">
        <v>188</v>
      </c>
      <c r="D47" s="251"/>
      <c r="E47" s="251"/>
      <c r="F47" s="251"/>
      <c r="G47" s="251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157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3" t="s">
        <v>189</v>
      </c>
      <c r="D48" s="249"/>
      <c r="E48" s="250"/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159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3" t="s">
        <v>190</v>
      </c>
      <c r="D49" s="249"/>
      <c r="E49" s="250">
        <v>6.16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159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63" t="s">
        <v>191</v>
      </c>
      <c r="D50" s="249"/>
      <c r="E50" s="250">
        <v>1.3542400000000001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159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63" t="s">
        <v>192</v>
      </c>
      <c r="D51" s="249"/>
      <c r="E51" s="250">
        <v>1.1899200000000001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159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5">
      <c r="A52" s="220"/>
      <c r="B52" s="221"/>
      <c r="C52" s="263" t="s">
        <v>193</v>
      </c>
      <c r="D52" s="249"/>
      <c r="E52" s="250">
        <v>11.828760000000001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159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0.399999999999999" outlineLevel="1" x14ac:dyDescent="0.25">
      <c r="A53" s="252">
        <v>9</v>
      </c>
      <c r="B53" s="253" t="s">
        <v>194</v>
      </c>
      <c r="C53" s="264" t="s">
        <v>195</v>
      </c>
      <c r="D53" s="254" t="s">
        <v>151</v>
      </c>
      <c r="E53" s="255">
        <v>20.53</v>
      </c>
      <c r="F53" s="256"/>
      <c r="G53" s="257">
        <f>ROUND(E53*F53,2)</f>
        <v>0</v>
      </c>
      <c r="H53" s="256"/>
      <c r="I53" s="257">
        <f>ROUND(E53*H53,2)</f>
        <v>0</v>
      </c>
      <c r="J53" s="256"/>
      <c r="K53" s="257">
        <f>ROUND(E53*J53,2)</f>
        <v>0</v>
      </c>
      <c r="L53" s="257">
        <v>21</v>
      </c>
      <c r="M53" s="257">
        <f>G53*(1+L53/100)</f>
        <v>0</v>
      </c>
      <c r="N53" s="255">
        <v>0</v>
      </c>
      <c r="O53" s="255">
        <f>ROUND(E53*N53,2)</f>
        <v>0</v>
      </c>
      <c r="P53" s="255">
        <v>0</v>
      </c>
      <c r="Q53" s="255">
        <f>ROUND(E53*P53,2)</f>
        <v>0</v>
      </c>
      <c r="R53" s="257" t="s">
        <v>152</v>
      </c>
      <c r="S53" s="257" t="s">
        <v>133</v>
      </c>
      <c r="T53" s="258" t="s">
        <v>153</v>
      </c>
      <c r="U53" s="223">
        <v>8.9999999999999993E-3</v>
      </c>
      <c r="V53" s="223">
        <f>ROUND(E53*U53,2)</f>
        <v>0.18</v>
      </c>
      <c r="W53" s="223"/>
      <c r="X53" s="223" t="s">
        <v>154</v>
      </c>
      <c r="Y53" s="223" t="s">
        <v>135</v>
      </c>
      <c r="Z53" s="213"/>
      <c r="AA53" s="213"/>
      <c r="AB53" s="213"/>
      <c r="AC53" s="213"/>
      <c r="AD53" s="213"/>
      <c r="AE53" s="213"/>
      <c r="AF53" s="213"/>
      <c r="AG53" s="213" t="s">
        <v>155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2">
        <v>10</v>
      </c>
      <c r="B54" s="233" t="s">
        <v>196</v>
      </c>
      <c r="C54" s="242" t="s">
        <v>197</v>
      </c>
      <c r="D54" s="234" t="s">
        <v>151</v>
      </c>
      <c r="E54" s="235">
        <v>52.7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152</v>
      </c>
      <c r="S54" s="237" t="s">
        <v>133</v>
      </c>
      <c r="T54" s="238" t="s">
        <v>153</v>
      </c>
      <c r="U54" s="223">
        <v>0.20200000000000001</v>
      </c>
      <c r="V54" s="223">
        <f>ROUND(E54*U54,2)</f>
        <v>10.65</v>
      </c>
      <c r="W54" s="223"/>
      <c r="X54" s="223" t="s">
        <v>154</v>
      </c>
      <c r="Y54" s="223" t="s">
        <v>135</v>
      </c>
      <c r="Z54" s="213"/>
      <c r="AA54" s="213"/>
      <c r="AB54" s="213"/>
      <c r="AC54" s="213"/>
      <c r="AD54" s="213"/>
      <c r="AE54" s="213"/>
      <c r="AF54" s="213"/>
      <c r="AG54" s="213" t="s">
        <v>155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0" t="s">
        <v>198</v>
      </c>
      <c r="D55" s="251"/>
      <c r="E55" s="251"/>
      <c r="F55" s="251"/>
      <c r="G55" s="251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5" t="s">
        <v>199</v>
      </c>
      <c r="D56" s="259"/>
      <c r="E56" s="259"/>
      <c r="F56" s="259"/>
      <c r="G56" s="259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138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63" t="s">
        <v>200</v>
      </c>
      <c r="D57" s="249"/>
      <c r="E57" s="250">
        <v>73.23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159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3" t="s">
        <v>201</v>
      </c>
      <c r="D58" s="249"/>
      <c r="E58" s="250">
        <v>-20.53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159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2">
        <v>11</v>
      </c>
      <c r="B59" s="233" t="s">
        <v>202</v>
      </c>
      <c r="C59" s="242" t="s">
        <v>203</v>
      </c>
      <c r="D59" s="234" t="s">
        <v>151</v>
      </c>
      <c r="E59" s="235">
        <v>5.28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5">
        <v>1.7</v>
      </c>
      <c r="O59" s="235">
        <f>ROUND(E59*N59,2)</f>
        <v>8.98</v>
      </c>
      <c r="P59" s="235">
        <v>0</v>
      </c>
      <c r="Q59" s="235">
        <f>ROUND(E59*P59,2)</f>
        <v>0</v>
      </c>
      <c r="R59" s="237" t="s">
        <v>152</v>
      </c>
      <c r="S59" s="237" t="s">
        <v>133</v>
      </c>
      <c r="T59" s="238" t="s">
        <v>153</v>
      </c>
      <c r="U59" s="223">
        <v>1.587</v>
      </c>
      <c r="V59" s="223">
        <f>ROUND(E59*U59,2)</f>
        <v>8.3800000000000008</v>
      </c>
      <c r="W59" s="223"/>
      <c r="X59" s="223" t="s">
        <v>154</v>
      </c>
      <c r="Y59" s="223" t="s">
        <v>135</v>
      </c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2" x14ac:dyDescent="0.25">
      <c r="A60" s="220"/>
      <c r="B60" s="221"/>
      <c r="C60" s="260" t="s">
        <v>204</v>
      </c>
      <c r="D60" s="251"/>
      <c r="E60" s="251"/>
      <c r="F60" s="251"/>
      <c r="G60" s="251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157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39" t="str">
        <f>C60</f>
        <v>sypaninou z vhodných hornin tř. 1 - 4 nebo materiálem připraveným podél výkopu ve vzdálenosti do 3 m od jeho kraje, pro jakoukoliv hloubku výkopu a jakoukoliv míru zhutnění,</v>
      </c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3" t="s">
        <v>205</v>
      </c>
      <c r="D61" s="249"/>
      <c r="E61" s="250">
        <v>5.28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159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52">
        <v>12</v>
      </c>
      <c r="B62" s="253" t="s">
        <v>206</v>
      </c>
      <c r="C62" s="264" t="s">
        <v>207</v>
      </c>
      <c r="D62" s="254" t="s">
        <v>151</v>
      </c>
      <c r="E62" s="255">
        <v>20.53</v>
      </c>
      <c r="F62" s="256"/>
      <c r="G62" s="257">
        <f>ROUND(E62*F62,2)</f>
        <v>0</v>
      </c>
      <c r="H62" s="256"/>
      <c r="I62" s="257">
        <f>ROUND(E62*H62,2)</f>
        <v>0</v>
      </c>
      <c r="J62" s="256"/>
      <c r="K62" s="257">
        <f>ROUND(E62*J62,2)</f>
        <v>0</v>
      </c>
      <c r="L62" s="257">
        <v>21</v>
      </c>
      <c r="M62" s="257">
        <f>G62*(1+L62/100)</f>
        <v>0</v>
      </c>
      <c r="N62" s="255">
        <v>0</v>
      </c>
      <c r="O62" s="255">
        <f>ROUND(E62*N62,2)</f>
        <v>0</v>
      </c>
      <c r="P62" s="255">
        <v>0</v>
      </c>
      <c r="Q62" s="255">
        <f>ROUND(E62*P62,2)</f>
        <v>0</v>
      </c>
      <c r="R62" s="257" t="s">
        <v>152</v>
      </c>
      <c r="S62" s="257" t="s">
        <v>133</v>
      </c>
      <c r="T62" s="258" t="s">
        <v>153</v>
      </c>
      <c r="U62" s="223">
        <v>0</v>
      </c>
      <c r="V62" s="223">
        <f>ROUND(E62*U62,2)</f>
        <v>0</v>
      </c>
      <c r="W62" s="223"/>
      <c r="X62" s="223" t="s">
        <v>154</v>
      </c>
      <c r="Y62" s="223" t="s">
        <v>135</v>
      </c>
      <c r="Z62" s="213"/>
      <c r="AA62" s="213"/>
      <c r="AB62" s="213"/>
      <c r="AC62" s="213"/>
      <c r="AD62" s="213"/>
      <c r="AE62" s="213"/>
      <c r="AF62" s="213"/>
      <c r="AG62" s="213" t="s">
        <v>155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225" t="s">
        <v>128</v>
      </c>
      <c r="B63" s="226" t="s">
        <v>79</v>
      </c>
      <c r="C63" s="241" t="s">
        <v>80</v>
      </c>
      <c r="D63" s="227"/>
      <c r="E63" s="228"/>
      <c r="F63" s="229"/>
      <c r="G63" s="229">
        <f>SUMIF(AG64:AG77,"&lt;&gt;NOR",G64:G77)</f>
        <v>0</v>
      </c>
      <c r="H63" s="229"/>
      <c r="I63" s="229">
        <f>SUM(I64:I77)</f>
        <v>0</v>
      </c>
      <c r="J63" s="229"/>
      <c r="K63" s="229">
        <f>SUM(K64:K77)</f>
        <v>0</v>
      </c>
      <c r="L63" s="229"/>
      <c r="M63" s="229">
        <f>SUM(M64:M77)</f>
        <v>0</v>
      </c>
      <c r="N63" s="228"/>
      <c r="O63" s="228">
        <f>SUM(O64:O77)</f>
        <v>7.2999999999999989</v>
      </c>
      <c r="P63" s="228"/>
      <c r="Q63" s="228">
        <f>SUM(Q64:Q77)</f>
        <v>0</v>
      </c>
      <c r="R63" s="229"/>
      <c r="S63" s="229"/>
      <c r="T63" s="230"/>
      <c r="U63" s="224"/>
      <c r="V63" s="224">
        <f>SUM(V64:V77)</f>
        <v>7.36</v>
      </c>
      <c r="W63" s="224"/>
      <c r="X63" s="224"/>
      <c r="Y63" s="224"/>
      <c r="AG63" t="s">
        <v>129</v>
      </c>
    </row>
    <row r="64" spans="1:60" outlineLevel="1" x14ac:dyDescent="0.25">
      <c r="A64" s="232">
        <v>13</v>
      </c>
      <c r="B64" s="233" t="s">
        <v>208</v>
      </c>
      <c r="C64" s="242" t="s">
        <v>209</v>
      </c>
      <c r="D64" s="234" t="s">
        <v>151</v>
      </c>
      <c r="E64" s="235">
        <v>0.88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1.8907700000000001</v>
      </c>
      <c r="O64" s="235">
        <f>ROUND(E64*N64,2)</f>
        <v>1.66</v>
      </c>
      <c r="P64" s="235">
        <v>0</v>
      </c>
      <c r="Q64" s="235">
        <f>ROUND(E64*P64,2)</f>
        <v>0</v>
      </c>
      <c r="R64" s="237" t="s">
        <v>210</v>
      </c>
      <c r="S64" s="237" t="s">
        <v>133</v>
      </c>
      <c r="T64" s="238" t="s">
        <v>153</v>
      </c>
      <c r="U64" s="223">
        <v>1.6950000000000001</v>
      </c>
      <c r="V64" s="223">
        <f>ROUND(E64*U64,2)</f>
        <v>1.49</v>
      </c>
      <c r="W64" s="223"/>
      <c r="X64" s="223" t="s">
        <v>154</v>
      </c>
      <c r="Y64" s="223" t="s">
        <v>135</v>
      </c>
      <c r="Z64" s="213"/>
      <c r="AA64" s="213"/>
      <c r="AB64" s="213"/>
      <c r="AC64" s="213"/>
      <c r="AD64" s="213"/>
      <c r="AE64" s="213"/>
      <c r="AF64" s="213"/>
      <c r="AG64" s="213" t="s">
        <v>155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60" t="s">
        <v>211</v>
      </c>
      <c r="D65" s="251"/>
      <c r="E65" s="251"/>
      <c r="F65" s="251"/>
      <c r="G65" s="251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157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3" t="s">
        <v>212</v>
      </c>
      <c r="D66" s="249"/>
      <c r="E66" s="250">
        <v>0.88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159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2">
        <v>14</v>
      </c>
      <c r="B67" s="233" t="s">
        <v>213</v>
      </c>
      <c r="C67" s="242" t="s">
        <v>214</v>
      </c>
      <c r="D67" s="234" t="s">
        <v>151</v>
      </c>
      <c r="E67" s="235">
        <v>1.3542400000000001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1.8907700000000001</v>
      </c>
      <c r="O67" s="235">
        <f>ROUND(E67*N67,2)</f>
        <v>2.56</v>
      </c>
      <c r="P67" s="235">
        <v>0</v>
      </c>
      <c r="Q67" s="235">
        <f>ROUND(E67*P67,2)</f>
        <v>0</v>
      </c>
      <c r="R67" s="237" t="s">
        <v>210</v>
      </c>
      <c r="S67" s="237" t="s">
        <v>133</v>
      </c>
      <c r="T67" s="238" t="s">
        <v>153</v>
      </c>
      <c r="U67" s="223">
        <v>1.3169999999999999</v>
      </c>
      <c r="V67" s="223">
        <f>ROUND(E67*U67,2)</f>
        <v>1.78</v>
      </c>
      <c r="W67" s="223"/>
      <c r="X67" s="223" t="s">
        <v>154</v>
      </c>
      <c r="Y67" s="223" t="s">
        <v>135</v>
      </c>
      <c r="Z67" s="213"/>
      <c r="AA67" s="213"/>
      <c r="AB67" s="213"/>
      <c r="AC67" s="213"/>
      <c r="AD67" s="213"/>
      <c r="AE67" s="213"/>
      <c r="AF67" s="213"/>
      <c r="AG67" s="213" t="s">
        <v>155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0" t="s">
        <v>211</v>
      </c>
      <c r="D68" s="251"/>
      <c r="E68" s="251"/>
      <c r="F68" s="251"/>
      <c r="G68" s="251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63" t="s">
        <v>215</v>
      </c>
      <c r="D69" s="249"/>
      <c r="E69" s="250">
        <v>1.3542400000000001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159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0.399999999999999" outlineLevel="1" x14ac:dyDescent="0.25">
      <c r="A70" s="232">
        <v>15</v>
      </c>
      <c r="B70" s="233" t="s">
        <v>216</v>
      </c>
      <c r="C70" s="242" t="s">
        <v>217</v>
      </c>
      <c r="D70" s="234" t="s">
        <v>151</v>
      </c>
      <c r="E70" s="235">
        <v>1.1899200000000001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2.5</v>
      </c>
      <c r="O70" s="235">
        <f>ROUND(E70*N70,2)</f>
        <v>2.97</v>
      </c>
      <c r="P70" s="235">
        <v>0</v>
      </c>
      <c r="Q70" s="235">
        <f>ROUND(E70*P70,2)</f>
        <v>0</v>
      </c>
      <c r="R70" s="237" t="s">
        <v>210</v>
      </c>
      <c r="S70" s="237" t="s">
        <v>133</v>
      </c>
      <c r="T70" s="238" t="s">
        <v>153</v>
      </c>
      <c r="U70" s="223">
        <v>1.4490000000000001</v>
      </c>
      <c r="V70" s="223">
        <f>ROUND(E70*U70,2)</f>
        <v>1.72</v>
      </c>
      <c r="W70" s="223"/>
      <c r="X70" s="223" t="s">
        <v>154</v>
      </c>
      <c r="Y70" s="223" t="s">
        <v>135</v>
      </c>
      <c r="Z70" s="213"/>
      <c r="AA70" s="213"/>
      <c r="AB70" s="213"/>
      <c r="AC70" s="213"/>
      <c r="AD70" s="213"/>
      <c r="AE70" s="213"/>
      <c r="AF70" s="213"/>
      <c r="AG70" s="213" t="s">
        <v>155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60" t="s">
        <v>218</v>
      </c>
      <c r="D71" s="251"/>
      <c r="E71" s="251"/>
      <c r="F71" s="251"/>
      <c r="G71" s="251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157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3" t="s">
        <v>219</v>
      </c>
      <c r="D72" s="249"/>
      <c r="E72" s="250">
        <v>1.1899200000000001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159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0.399999999999999" outlineLevel="1" x14ac:dyDescent="0.25">
      <c r="A73" s="232">
        <v>16</v>
      </c>
      <c r="B73" s="233" t="s">
        <v>220</v>
      </c>
      <c r="C73" s="242" t="s">
        <v>221</v>
      </c>
      <c r="D73" s="234" t="s">
        <v>175</v>
      </c>
      <c r="E73" s="235">
        <v>1.776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4.4099999999999999E-3</v>
      </c>
      <c r="O73" s="235">
        <f>ROUND(E73*N73,2)</f>
        <v>0.01</v>
      </c>
      <c r="P73" s="235">
        <v>0</v>
      </c>
      <c r="Q73" s="235">
        <f>ROUND(E73*P73,2)</f>
        <v>0</v>
      </c>
      <c r="R73" s="237" t="s">
        <v>210</v>
      </c>
      <c r="S73" s="237" t="s">
        <v>133</v>
      </c>
      <c r="T73" s="238" t="s">
        <v>153</v>
      </c>
      <c r="U73" s="223">
        <v>0.82099999999999995</v>
      </c>
      <c r="V73" s="223">
        <f>ROUND(E73*U73,2)</f>
        <v>1.46</v>
      </c>
      <c r="W73" s="223"/>
      <c r="X73" s="223" t="s">
        <v>154</v>
      </c>
      <c r="Y73" s="223" t="s">
        <v>135</v>
      </c>
      <c r="Z73" s="213"/>
      <c r="AA73" s="213"/>
      <c r="AB73" s="213"/>
      <c r="AC73" s="213"/>
      <c r="AD73" s="213"/>
      <c r="AE73" s="213"/>
      <c r="AF73" s="213"/>
      <c r="AG73" s="213" t="s">
        <v>155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0" t="s">
        <v>211</v>
      </c>
      <c r="D74" s="251"/>
      <c r="E74" s="251"/>
      <c r="F74" s="251"/>
      <c r="G74" s="251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157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63" t="s">
        <v>222</v>
      </c>
      <c r="D75" s="249"/>
      <c r="E75" s="250">
        <v>1.776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159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32">
        <v>17</v>
      </c>
      <c r="B76" s="233" t="s">
        <v>223</v>
      </c>
      <c r="C76" s="242" t="s">
        <v>224</v>
      </c>
      <c r="D76" s="234" t="s">
        <v>225</v>
      </c>
      <c r="E76" s="235">
        <v>9.9059999999999995E-2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1.0256799999999999</v>
      </c>
      <c r="O76" s="235">
        <f>ROUND(E76*N76,2)</f>
        <v>0.1</v>
      </c>
      <c r="P76" s="235">
        <v>0</v>
      </c>
      <c r="Q76" s="235">
        <f>ROUND(E76*P76,2)</f>
        <v>0</v>
      </c>
      <c r="R76" s="237"/>
      <c r="S76" s="237" t="s">
        <v>226</v>
      </c>
      <c r="T76" s="238" t="s">
        <v>153</v>
      </c>
      <c r="U76" s="223">
        <v>9.1419999999999995</v>
      </c>
      <c r="V76" s="223">
        <f>ROUND(E76*U76,2)</f>
        <v>0.91</v>
      </c>
      <c r="W76" s="223"/>
      <c r="X76" s="223" t="s">
        <v>154</v>
      </c>
      <c r="Y76" s="223" t="s">
        <v>135</v>
      </c>
      <c r="Z76" s="213"/>
      <c r="AA76" s="213"/>
      <c r="AB76" s="213"/>
      <c r="AC76" s="213"/>
      <c r="AD76" s="213"/>
      <c r="AE76" s="213"/>
      <c r="AF76" s="213"/>
      <c r="AG76" s="213" t="s">
        <v>155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63" t="s">
        <v>227</v>
      </c>
      <c r="D77" s="249"/>
      <c r="E77" s="250">
        <v>9.9059999999999995E-2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159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x14ac:dyDescent="0.25">
      <c r="A78" s="225" t="s">
        <v>128</v>
      </c>
      <c r="B78" s="226" t="s">
        <v>85</v>
      </c>
      <c r="C78" s="241" t="s">
        <v>86</v>
      </c>
      <c r="D78" s="227"/>
      <c r="E78" s="228"/>
      <c r="F78" s="229"/>
      <c r="G78" s="229">
        <f>SUMIF(AG79:AG100,"&lt;&gt;NOR",G79:G100)</f>
        <v>0</v>
      </c>
      <c r="H78" s="229"/>
      <c r="I78" s="229">
        <f>SUM(I79:I100)</f>
        <v>0</v>
      </c>
      <c r="J78" s="229"/>
      <c r="K78" s="229">
        <f>SUM(K79:K100)</f>
        <v>0</v>
      </c>
      <c r="L78" s="229"/>
      <c r="M78" s="229">
        <f>SUM(M79:M100)</f>
        <v>0</v>
      </c>
      <c r="N78" s="228"/>
      <c r="O78" s="228">
        <f>SUM(O79:O100)</f>
        <v>18.399999999999999</v>
      </c>
      <c r="P78" s="228"/>
      <c r="Q78" s="228">
        <f>SUM(Q79:Q100)</f>
        <v>0</v>
      </c>
      <c r="R78" s="229"/>
      <c r="S78" s="229"/>
      <c r="T78" s="230"/>
      <c r="U78" s="224"/>
      <c r="V78" s="224">
        <f>SUM(V79:V100)</f>
        <v>20.48</v>
      </c>
      <c r="W78" s="224"/>
      <c r="X78" s="224"/>
      <c r="Y78" s="224"/>
      <c r="AG78" t="s">
        <v>129</v>
      </c>
    </row>
    <row r="79" spans="1:60" outlineLevel="1" x14ac:dyDescent="0.25">
      <c r="A79" s="232">
        <v>18</v>
      </c>
      <c r="B79" s="233" t="s">
        <v>228</v>
      </c>
      <c r="C79" s="242" t="s">
        <v>229</v>
      </c>
      <c r="D79" s="234" t="s">
        <v>230</v>
      </c>
      <c r="E79" s="235">
        <v>8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5">
        <v>1.0000000000000001E-5</v>
      </c>
      <c r="O79" s="235">
        <f>ROUND(E79*N79,2)</f>
        <v>0</v>
      </c>
      <c r="P79" s="235">
        <v>0</v>
      </c>
      <c r="Q79" s="235">
        <f>ROUND(E79*P79,2)</f>
        <v>0</v>
      </c>
      <c r="R79" s="237" t="s">
        <v>210</v>
      </c>
      <c r="S79" s="237" t="s">
        <v>133</v>
      </c>
      <c r="T79" s="238" t="s">
        <v>153</v>
      </c>
      <c r="U79" s="223">
        <v>9.7000000000000003E-2</v>
      </c>
      <c r="V79" s="223">
        <f>ROUND(E79*U79,2)</f>
        <v>0.78</v>
      </c>
      <c r="W79" s="223"/>
      <c r="X79" s="223" t="s">
        <v>154</v>
      </c>
      <c r="Y79" s="223" t="s">
        <v>135</v>
      </c>
      <c r="Z79" s="213"/>
      <c r="AA79" s="213"/>
      <c r="AB79" s="213"/>
      <c r="AC79" s="213"/>
      <c r="AD79" s="213"/>
      <c r="AE79" s="213"/>
      <c r="AF79" s="213"/>
      <c r="AG79" s="213" t="s">
        <v>155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0" t="s">
        <v>231</v>
      </c>
      <c r="D80" s="251"/>
      <c r="E80" s="251"/>
      <c r="F80" s="251"/>
      <c r="G80" s="251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157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63" t="s">
        <v>232</v>
      </c>
      <c r="D81" s="249"/>
      <c r="E81" s="250">
        <v>8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159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0.399999999999999" outlineLevel="1" x14ac:dyDescent="0.25">
      <c r="A82" s="232">
        <v>19</v>
      </c>
      <c r="B82" s="233" t="s">
        <v>233</v>
      </c>
      <c r="C82" s="242" t="s">
        <v>234</v>
      </c>
      <c r="D82" s="234" t="s">
        <v>230</v>
      </c>
      <c r="E82" s="235">
        <v>8</v>
      </c>
      <c r="F82" s="236"/>
      <c r="G82" s="237">
        <f>ROUND(E82*F82,2)</f>
        <v>0</v>
      </c>
      <c r="H82" s="236"/>
      <c r="I82" s="237">
        <f>ROUND(E82*H82,2)</f>
        <v>0</v>
      </c>
      <c r="J82" s="236"/>
      <c r="K82" s="237">
        <f>ROUND(E82*J82,2)</f>
        <v>0</v>
      </c>
      <c r="L82" s="237">
        <v>21</v>
      </c>
      <c r="M82" s="237">
        <f>G82*(1+L82/100)</f>
        <v>0</v>
      </c>
      <c r="N82" s="235">
        <v>0</v>
      </c>
      <c r="O82" s="235">
        <f>ROUND(E82*N82,2)</f>
        <v>0</v>
      </c>
      <c r="P82" s="235">
        <v>0</v>
      </c>
      <c r="Q82" s="235">
        <f>ROUND(E82*P82,2)</f>
        <v>0</v>
      </c>
      <c r="R82" s="237" t="s">
        <v>210</v>
      </c>
      <c r="S82" s="237" t="s">
        <v>133</v>
      </c>
      <c r="T82" s="238" t="s">
        <v>153</v>
      </c>
      <c r="U82" s="223">
        <v>7.9000000000000001E-2</v>
      </c>
      <c r="V82" s="223">
        <f>ROUND(E82*U82,2)</f>
        <v>0.63</v>
      </c>
      <c r="W82" s="223"/>
      <c r="X82" s="223" t="s">
        <v>154</v>
      </c>
      <c r="Y82" s="223" t="s">
        <v>135</v>
      </c>
      <c r="Z82" s="213"/>
      <c r="AA82" s="213"/>
      <c r="AB82" s="213"/>
      <c r="AC82" s="213"/>
      <c r="AD82" s="213"/>
      <c r="AE82" s="213"/>
      <c r="AF82" s="213"/>
      <c r="AG82" s="213" t="s">
        <v>155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0" t="s">
        <v>235</v>
      </c>
      <c r="D83" s="251"/>
      <c r="E83" s="251"/>
      <c r="F83" s="251"/>
      <c r="G83" s="251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157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0.399999999999999" outlineLevel="1" x14ac:dyDescent="0.25">
      <c r="A84" s="232">
        <v>20</v>
      </c>
      <c r="B84" s="233" t="s">
        <v>236</v>
      </c>
      <c r="C84" s="242" t="s">
        <v>237</v>
      </c>
      <c r="D84" s="234" t="s">
        <v>151</v>
      </c>
      <c r="E84" s="235">
        <v>6.41934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2.5510999999999999</v>
      </c>
      <c r="O84" s="235">
        <f>ROUND(E84*N84,2)</f>
        <v>16.38</v>
      </c>
      <c r="P84" s="235">
        <v>0</v>
      </c>
      <c r="Q84" s="235">
        <f>ROUND(E84*P84,2)</f>
        <v>0</v>
      </c>
      <c r="R84" s="237" t="s">
        <v>210</v>
      </c>
      <c r="S84" s="237" t="s">
        <v>133</v>
      </c>
      <c r="T84" s="238" t="s">
        <v>153</v>
      </c>
      <c r="U84" s="223">
        <v>2.5590000000000002</v>
      </c>
      <c r="V84" s="223">
        <f>ROUND(E84*U84,2)</f>
        <v>16.43</v>
      </c>
      <c r="W84" s="223"/>
      <c r="X84" s="223" t="s">
        <v>154</v>
      </c>
      <c r="Y84" s="223" t="s">
        <v>135</v>
      </c>
      <c r="Z84" s="213"/>
      <c r="AA84" s="213"/>
      <c r="AB84" s="213"/>
      <c r="AC84" s="213"/>
      <c r="AD84" s="213"/>
      <c r="AE84" s="213"/>
      <c r="AF84" s="213"/>
      <c r="AG84" s="213" t="s">
        <v>155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60" t="s">
        <v>238</v>
      </c>
      <c r="D85" s="251"/>
      <c r="E85" s="251"/>
      <c r="F85" s="251"/>
      <c r="G85" s="251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157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5" t="s">
        <v>239</v>
      </c>
      <c r="D86" s="259"/>
      <c r="E86" s="259"/>
      <c r="F86" s="259"/>
      <c r="G86" s="259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138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3" t="s">
        <v>240</v>
      </c>
      <c r="D87" s="249"/>
      <c r="E87" s="250">
        <v>2.6886999999999999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159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63" t="s">
        <v>241</v>
      </c>
      <c r="D88" s="249"/>
      <c r="E88" s="250">
        <v>3.7306300000000001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159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5">
      <c r="A89" s="232">
        <v>21</v>
      </c>
      <c r="B89" s="233" t="s">
        <v>242</v>
      </c>
      <c r="C89" s="242" t="s">
        <v>243</v>
      </c>
      <c r="D89" s="234" t="s">
        <v>244</v>
      </c>
      <c r="E89" s="235">
        <v>1</v>
      </c>
      <c r="F89" s="236"/>
      <c r="G89" s="237">
        <f>ROUND(E89*F89,2)</f>
        <v>0</v>
      </c>
      <c r="H89" s="236"/>
      <c r="I89" s="237">
        <f>ROUND(E89*H89,2)</f>
        <v>0</v>
      </c>
      <c r="J89" s="236"/>
      <c r="K89" s="237">
        <f>ROUND(E89*J89,2)</f>
        <v>0</v>
      </c>
      <c r="L89" s="237">
        <v>21</v>
      </c>
      <c r="M89" s="237">
        <f>G89*(1+L89/100)</f>
        <v>0</v>
      </c>
      <c r="N89" s="235">
        <v>0</v>
      </c>
      <c r="O89" s="235">
        <f>ROUND(E89*N89,2)</f>
        <v>0</v>
      </c>
      <c r="P89" s="235">
        <v>0</v>
      </c>
      <c r="Q89" s="235">
        <f>ROUND(E89*P89,2)</f>
        <v>0</v>
      </c>
      <c r="R89" s="237" t="s">
        <v>210</v>
      </c>
      <c r="S89" s="237" t="s">
        <v>133</v>
      </c>
      <c r="T89" s="238" t="s">
        <v>153</v>
      </c>
      <c r="U89" s="223">
        <v>0.95</v>
      </c>
      <c r="V89" s="223">
        <f>ROUND(E89*U89,2)</f>
        <v>0.95</v>
      </c>
      <c r="W89" s="223"/>
      <c r="X89" s="223" t="s">
        <v>154</v>
      </c>
      <c r="Y89" s="223" t="s">
        <v>135</v>
      </c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60" t="s">
        <v>245</v>
      </c>
      <c r="D90" s="251"/>
      <c r="E90" s="251"/>
      <c r="F90" s="251"/>
      <c r="G90" s="251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157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5">
      <c r="A91" s="220"/>
      <c r="B91" s="221"/>
      <c r="C91" s="263" t="s">
        <v>246</v>
      </c>
      <c r="D91" s="249"/>
      <c r="E91" s="250">
        <v>1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159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0.399999999999999" outlineLevel="1" x14ac:dyDescent="0.25">
      <c r="A92" s="252">
        <v>22</v>
      </c>
      <c r="B92" s="253" t="s">
        <v>247</v>
      </c>
      <c r="C92" s="264" t="s">
        <v>248</v>
      </c>
      <c r="D92" s="254" t="s">
        <v>244</v>
      </c>
      <c r="E92" s="255">
        <v>1</v>
      </c>
      <c r="F92" s="256"/>
      <c r="G92" s="257">
        <f>ROUND(E92*F92,2)</f>
        <v>0</v>
      </c>
      <c r="H92" s="256"/>
      <c r="I92" s="257">
        <f>ROUND(E92*H92,2)</f>
        <v>0</v>
      </c>
      <c r="J92" s="256"/>
      <c r="K92" s="257">
        <f>ROUND(E92*J92,2)</f>
        <v>0</v>
      </c>
      <c r="L92" s="257">
        <v>21</v>
      </c>
      <c r="M92" s="257">
        <f>G92*(1+L92/100)</f>
        <v>0</v>
      </c>
      <c r="N92" s="255">
        <v>0.16502</v>
      </c>
      <c r="O92" s="255">
        <f>ROUND(E92*N92,2)</f>
        <v>0.17</v>
      </c>
      <c r="P92" s="255">
        <v>0</v>
      </c>
      <c r="Q92" s="255">
        <f>ROUND(E92*P92,2)</f>
        <v>0</v>
      </c>
      <c r="R92" s="257" t="s">
        <v>210</v>
      </c>
      <c r="S92" s="257" t="s">
        <v>133</v>
      </c>
      <c r="T92" s="258" t="s">
        <v>153</v>
      </c>
      <c r="U92" s="223">
        <v>1.694</v>
      </c>
      <c r="V92" s="223">
        <f>ROUND(E92*U92,2)</f>
        <v>1.69</v>
      </c>
      <c r="W92" s="223"/>
      <c r="X92" s="223" t="s">
        <v>154</v>
      </c>
      <c r="Y92" s="223" t="s">
        <v>135</v>
      </c>
      <c r="Z92" s="213"/>
      <c r="AA92" s="213"/>
      <c r="AB92" s="213"/>
      <c r="AC92" s="213"/>
      <c r="AD92" s="213"/>
      <c r="AE92" s="213"/>
      <c r="AF92" s="213"/>
      <c r="AG92" s="213" t="s">
        <v>155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52">
        <v>23</v>
      </c>
      <c r="B93" s="253" t="s">
        <v>249</v>
      </c>
      <c r="C93" s="264" t="s">
        <v>250</v>
      </c>
      <c r="D93" s="254" t="s">
        <v>251</v>
      </c>
      <c r="E93" s="255">
        <v>1</v>
      </c>
      <c r="F93" s="256"/>
      <c r="G93" s="257">
        <f>ROUND(E93*F93,2)</f>
        <v>0</v>
      </c>
      <c r="H93" s="256"/>
      <c r="I93" s="257">
        <f>ROUND(E93*H93,2)</f>
        <v>0</v>
      </c>
      <c r="J93" s="256"/>
      <c r="K93" s="257">
        <f>ROUND(E93*J93,2)</f>
        <v>0</v>
      </c>
      <c r="L93" s="257">
        <v>21</v>
      </c>
      <c r="M93" s="257">
        <f>G93*(1+L93/100)</f>
        <v>0</v>
      </c>
      <c r="N93" s="255">
        <v>1.3</v>
      </c>
      <c r="O93" s="255">
        <f>ROUND(E93*N93,2)</f>
        <v>1.3</v>
      </c>
      <c r="P93" s="255">
        <v>0</v>
      </c>
      <c r="Q93" s="255">
        <f>ROUND(E93*P93,2)</f>
        <v>0</v>
      </c>
      <c r="R93" s="257"/>
      <c r="S93" s="257" t="s">
        <v>226</v>
      </c>
      <c r="T93" s="258" t="s">
        <v>134</v>
      </c>
      <c r="U93" s="223">
        <v>0</v>
      </c>
      <c r="V93" s="223">
        <f>ROUND(E93*U93,2)</f>
        <v>0</v>
      </c>
      <c r="W93" s="223"/>
      <c r="X93" s="223" t="s">
        <v>154</v>
      </c>
      <c r="Y93" s="223" t="s">
        <v>135</v>
      </c>
      <c r="Z93" s="213"/>
      <c r="AA93" s="213"/>
      <c r="AB93" s="213"/>
      <c r="AC93" s="213"/>
      <c r="AD93" s="213"/>
      <c r="AE93" s="213"/>
      <c r="AF93" s="213"/>
      <c r="AG93" s="213" t="s">
        <v>155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52">
        <v>24</v>
      </c>
      <c r="B94" s="253" t="s">
        <v>252</v>
      </c>
      <c r="C94" s="264" t="s">
        <v>253</v>
      </c>
      <c r="D94" s="254" t="s">
        <v>254</v>
      </c>
      <c r="E94" s="255">
        <v>1</v>
      </c>
      <c r="F94" s="256"/>
      <c r="G94" s="257">
        <f>ROUND(E94*F94,2)</f>
        <v>0</v>
      </c>
      <c r="H94" s="256"/>
      <c r="I94" s="257">
        <f>ROUND(E94*H94,2)</f>
        <v>0</v>
      </c>
      <c r="J94" s="256"/>
      <c r="K94" s="257">
        <f>ROUND(E94*J94,2)</f>
        <v>0</v>
      </c>
      <c r="L94" s="257">
        <v>21</v>
      </c>
      <c r="M94" s="257">
        <f>G94*(1+L94/100)</f>
        <v>0</v>
      </c>
      <c r="N94" s="255">
        <v>0</v>
      </c>
      <c r="O94" s="255">
        <f>ROUND(E94*N94,2)</f>
        <v>0</v>
      </c>
      <c r="P94" s="255">
        <v>0</v>
      </c>
      <c r="Q94" s="255">
        <f>ROUND(E94*P94,2)</f>
        <v>0</v>
      </c>
      <c r="R94" s="257"/>
      <c r="S94" s="257" t="s">
        <v>226</v>
      </c>
      <c r="T94" s="258" t="s">
        <v>134</v>
      </c>
      <c r="U94" s="223">
        <v>0</v>
      </c>
      <c r="V94" s="223">
        <f>ROUND(E94*U94,2)</f>
        <v>0</v>
      </c>
      <c r="W94" s="223"/>
      <c r="X94" s="223" t="s">
        <v>154</v>
      </c>
      <c r="Y94" s="223" t="s">
        <v>135</v>
      </c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52">
        <v>25</v>
      </c>
      <c r="B95" s="253" t="s">
        <v>255</v>
      </c>
      <c r="C95" s="264" t="s">
        <v>256</v>
      </c>
      <c r="D95" s="254" t="s">
        <v>257</v>
      </c>
      <c r="E95" s="255">
        <v>1</v>
      </c>
      <c r="F95" s="256"/>
      <c r="G95" s="257">
        <f>ROUND(E95*F95,2)</f>
        <v>0</v>
      </c>
      <c r="H95" s="256"/>
      <c r="I95" s="257">
        <f>ROUND(E95*H95,2)</f>
        <v>0</v>
      </c>
      <c r="J95" s="256"/>
      <c r="K95" s="257">
        <f>ROUND(E95*J95,2)</f>
        <v>0</v>
      </c>
      <c r="L95" s="257">
        <v>21</v>
      </c>
      <c r="M95" s="257">
        <f>G95*(1+L95/100)</f>
        <v>0</v>
      </c>
      <c r="N95" s="255">
        <v>0</v>
      </c>
      <c r="O95" s="255">
        <f>ROUND(E95*N95,2)</f>
        <v>0</v>
      </c>
      <c r="P95" s="255">
        <v>0</v>
      </c>
      <c r="Q95" s="255">
        <f>ROUND(E95*P95,2)</f>
        <v>0</v>
      </c>
      <c r="R95" s="257"/>
      <c r="S95" s="257" t="s">
        <v>226</v>
      </c>
      <c r="T95" s="258" t="s">
        <v>134</v>
      </c>
      <c r="U95" s="223">
        <v>0</v>
      </c>
      <c r="V95" s="223">
        <f>ROUND(E95*U95,2)</f>
        <v>0</v>
      </c>
      <c r="W95" s="223"/>
      <c r="X95" s="223" t="s">
        <v>154</v>
      </c>
      <c r="Y95" s="223" t="s">
        <v>135</v>
      </c>
      <c r="Z95" s="213"/>
      <c r="AA95" s="213"/>
      <c r="AB95" s="213"/>
      <c r="AC95" s="213"/>
      <c r="AD95" s="213"/>
      <c r="AE95" s="213"/>
      <c r="AF95" s="213"/>
      <c r="AG95" s="213" t="s">
        <v>155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5">
      <c r="A96" s="252">
        <v>26</v>
      </c>
      <c r="B96" s="253" t="s">
        <v>258</v>
      </c>
      <c r="C96" s="264" t="s">
        <v>259</v>
      </c>
      <c r="D96" s="254" t="s">
        <v>257</v>
      </c>
      <c r="E96" s="255">
        <v>1</v>
      </c>
      <c r="F96" s="256"/>
      <c r="G96" s="257">
        <f>ROUND(E96*F96,2)</f>
        <v>0</v>
      </c>
      <c r="H96" s="256"/>
      <c r="I96" s="257">
        <f>ROUND(E96*H96,2)</f>
        <v>0</v>
      </c>
      <c r="J96" s="256"/>
      <c r="K96" s="257">
        <f>ROUND(E96*J96,2)</f>
        <v>0</v>
      </c>
      <c r="L96" s="257">
        <v>21</v>
      </c>
      <c r="M96" s="257">
        <f>G96*(1+L96/100)</f>
        <v>0</v>
      </c>
      <c r="N96" s="255">
        <v>0</v>
      </c>
      <c r="O96" s="255">
        <f>ROUND(E96*N96,2)</f>
        <v>0</v>
      </c>
      <c r="P96" s="255">
        <v>0</v>
      </c>
      <c r="Q96" s="255">
        <f>ROUND(E96*P96,2)</f>
        <v>0</v>
      </c>
      <c r="R96" s="257"/>
      <c r="S96" s="257" t="s">
        <v>226</v>
      </c>
      <c r="T96" s="258" t="s">
        <v>134</v>
      </c>
      <c r="U96" s="223">
        <v>0</v>
      </c>
      <c r="V96" s="223">
        <f>ROUND(E96*U96,2)</f>
        <v>0</v>
      </c>
      <c r="W96" s="223"/>
      <c r="X96" s="223" t="s">
        <v>154</v>
      </c>
      <c r="Y96" s="223" t="s">
        <v>135</v>
      </c>
      <c r="Z96" s="213"/>
      <c r="AA96" s="213"/>
      <c r="AB96" s="213"/>
      <c r="AC96" s="213"/>
      <c r="AD96" s="213"/>
      <c r="AE96" s="213"/>
      <c r="AF96" s="213"/>
      <c r="AG96" s="213" t="s">
        <v>155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52">
        <v>27</v>
      </c>
      <c r="B97" s="253" t="s">
        <v>260</v>
      </c>
      <c r="C97" s="264" t="s">
        <v>261</v>
      </c>
      <c r="D97" s="254" t="s">
        <v>257</v>
      </c>
      <c r="E97" s="255">
        <v>1</v>
      </c>
      <c r="F97" s="256"/>
      <c r="G97" s="257">
        <f>ROUND(E97*F97,2)</f>
        <v>0</v>
      </c>
      <c r="H97" s="256"/>
      <c r="I97" s="257">
        <f>ROUND(E97*H97,2)</f>
        <v>0</v>
      </c>
      <c r="J97" s="256"/>
      <c r="K97" s="257">
        <f>ROUND(E97*J97,2)</f>
        <v>0</v>
      </c>
      <c r="L97" s="257">
        <v>21</v>
      </c>
      <c r="M97" s="257">
        <f>G97*(1+L97/100)</f>
        <v>0</v>
      </c>
      <c r="N97" s="255">
        <v>0</v>
      </c>
      <c r="O97" s="255">
        <f>ROUND(E97*N97,2)</f>
        <v>0</v>
      </c>
      <c r="P97" s="255">
        <v>0</v>
      </c>
      <c r="Q97" s="255">
        <f>ROUND(E97*P97,2)</f>
        <v>0</v>
      </c>
      <c r="R97" s="257"/>
      <c r="S97" s="257" t="s">
        <v>226</v>
      </c>
      <c r="T97" s="258" t="s">
        <v>134</v>
      </c>
      <c r="U97" s="223">
        <v>0</v>
      </c>
      <c r="V97" s="223">
        <f>ROUND(E97*U97,2)</f>
        <v>0</v>
      </c>
      <c r="W97" s="223"/>
      <c r="X97" s="223" t="s">
        <v>154</v>
      </c>
      <c r="Y97" s="223" t="s">
        <v>135</v>
      </c>
      <c r="Z97" s="213"/>
      <c r="AA97" s="213"/>
      <c r="AB97" s="213"/>
      <c r="AC97" s="213"/>
      <c r="AD97" s="213"/>
      <c r="AE97" s="213"/>
      <c r="AF97" s="213"/>
      <c r="AG97" s="213" t="s">
        <v>155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0.399999999999999" outlineLevel="1" x14ac:dyDescent="0.25">
      <c r="A98" s="252">
        <v>28</v>
      </c>
      <c r="B98" s="253" t="s">
        <v>262</v>
      </c>
      <c r="C98" s="264" t="s">
        <v>263</v>
      </c>
      <c r="D98" s="254" t="s">
        <v>244</v>
      </c>
      <c r="E98" s="255">
        <v>1</v>
      </c>
      <c r="F98" s="256"/>
      <c r="G98" s="257">
        <f>ROUND(E98*F98,2)</f>
        <v>0</v>
      </c>
      <c r="H98" s="256"/>
      <c r="I98" s="257">
        <f>ROUND(E98*H98,2)</f>
        <v>0</v>
      </c>
      <c r="J98" s="256"/>
      <c r="K98" s="257">
        <f>ROUND(E98*J98,2)</f>
        <v>0</v>
      </c>
      <c r="L98" s="257">
        <v>21</v>
      </c>
      <c r="M98" s="257">
        <f>G98*(1+L98/100)</f>
        <v>0</v>
      </c>
      <c r="N98" s="255">
        <v>3.8100000000000002E-2</v>
      </c>
      <c r="O98" s="255">
        <f>ROUND(E98*N98,2)</f>
        <v>0.04</v>
      </c>
      <c r="P98" s="255">
        <v>0</v>
      </c>
      <c r="Q98" s="255">
        <f>ROUND(E98*P98,2)</f>
        <v>0</v>
      </c>
      <c r="R98" s="257" t="s">
        <v>264</v>
      </c>
      <c r="S98" s="257" t="s">
        <v>133</v>
      </c>
      <c r="T98" s="258" t="s">
        <v>133</v>
      </c>
      <c r="U98" s="223">
        <v>0</v>
      </c>
      <c r="V98" s="223">
        <f>ROUND(E98*U98,2)</f>
        <v>0</v>
      </c>
      <c r="W98" s="223"/>
      <c r="X98" s="223" t="s">
        <v>265</v>
      </c>
      <c r="Y98" s="223" t="s">
        <v>135</v>
      </c>
      <c r="Z98" s="213"/>
      <c r="AA98" s="213"/>
      <c r="AB98" s="213"/>
      <c r="AC98" s="213"/>
      <c r="AD98" s="213"/>
      <c r="AE98" s="213"/>
      <c r="AF98" s="213"/>
      <c r="AG98" s="213" t="s">
        <v>266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0.399999999999999" outlineLevel="1" x14ac:dyDescent="0.25">
      <c r="A99" s="252">
        <v>29</v>
      </c>
      <c r="B99" s="253" t="s">
        <v>267</v>
      </c>
      <c r="C99" s="264" t="s">
        <v>263</v>
      </c>
      <c r="D99" s="254" t="s">
        <v>244</v>
      </c>
      <c r="E99" s="255">
        <v>1</v>
      </c>
      <c r="F99" s="256"/>
      <c r="G99" s="257">
        <f>ROUND(E99*F99,2)</f>
        <v>0</v>
      </c>
      <c r="H99" s="256"/>
      <c r="I99" s="257">
        <f>ROUND(E99*H99,2)</f>
        <v>0</v>
      </c>
      <c r="J99" s="256"/>
      <c r="K99" s="257">
        <f>ROUND(E99*J99,2)</f>
        <v>0</v>
      </c>
      <c r="L99" s="257">
        <v>21</v>
      </c>
      <c r="M99" s="257">
        <f>G99*(1+L99/100)</f>
        <v>0</v>
      </c>
      <c r="N99" s="255">
        <v>7.6200000000000004E-2</v>
      </c>
      <c r="O99" s="255">
        <f>ROUND(E99*N99,2)</f>
        <v>0.08</v>
      </c>
      <c r="P99" s="255">
        <v>0</v>
      </c>
      <c r="Q99" s="255">
        <f>ROUND(E99*P99,2)</f>
        <v>0</v>
      </c>
      <c r="R99" s="257" t="s">
        <v>264</v>
      </c>
      <c r="S99" s="257" t="s">
        <v>133</v>
      </c>
      <c r="T99" s="258" t="s">
        <v>133</v>
      </c>
      <c r="U99" s="223">
        <v>0</v>
      </c>
      <c r="V99" s="223">
        <f>ROUND(E99*U99,2)</f>
        <v>0</v>
      </c>
      <c r="W99" s="223"/>
      <c r="X99" s="223" t="s">
        <v>265</v>
      </c>
      <c r="Y99" s="223" t="s">
        <v>135</v>
      </c>
      <c r="Z99" s="213"/>
      <c r="AA99" s="213"/>
      <c r="AB99" s="213"/>
      <c r="AC99" s="213"/>
      <c r="AD99" s="213"/>
      <c r="AE99" s="213"/>
      <c r="AF99" s="213"/>
      <c r="AG99" s="213" t="s">
        <v>266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ht="20.399999999999999" outlineLevel="1" x14ac:dyDescent="0.25">
      <c r="A100" s="252">
        <v>30</v>
      </c>
      <c r="B100" s="253" t="s">
        <v>268</v>
      </c>
      <c r="C100" s="264" t="s">
        <v>269</v>
      </c>
      <c r="D100" s="254" t="s">
        <v>244</v>
      </c>
      <c r="E100" s="255">
        <v>1</v>
      </c>
      <c r="F100" s="256"/>
      <c r="G100" s="257">
        <f>ROUND(E100*F100,2)</f>
        <v>0</v>
      </c>
      <c r="H100" s="256"/>
      <c r="I100" s="257">
        <f>ROUND(E100*H100,2)</f>
        <v>0</v>
      </c>
      <c r="J100" s="256"/>
      <c r="K100" s="257">
        <f>ROUND(E100*J100,2)</f>
        <v>0</v>
      </c>
      <c r="L100" s="257">
        <v>21</v>
      </c>
      <c r="M100" s="257">
        <f>G100*(1+L100/100)</f>
        <v>0</v>
      </c>
      <c r="N100" s="255">
        <v>0.43</v>
      </c>
      <c r="O100" s="255">
        <f>ROUND(E100*N100,2)</f>
        <v>0.43</v>
      </c>
      <c r="P100" s="255">
        <v>0</v>
      </c>
      <c r="Q100" s="255">
        <f>ROUND(E100*P100,2)</f>
        <v>0</v>
      </c>
      <c r="R100" s="257" t="s">
        <v>264</v>
      </c>
      <c r="S100" s="257" t="s">
        <v>133</v>
      </c>
      <c r="T100" s="258" t="s">
        <v>133</v>
      </c>
      <c r="U100" s="223">
        <v>0</v>
      </c>
      <c r="V100" s="223">
        <f>ROUND(E100*U100,2)</f>
        <v>0</v>
      </c>
      <c r="W100" s="223"/>
      <c r="X100" s="223" t="s">
        <v>265</v>
      </c>
      <c r="Y100" s="223" t="s">
        <v>135</v>
      </c>
      <c r="Z100" s="213"/>
      <c r="AA100" s="213"/>
      <c r="AB100" s="213"/>
      <c r="AC100" s="213"/>
      <c r="AD100" s="213"/>
      <c r="AE100" s="213"/>
      <c r="AF100" s="213"/>
      <c r="AG100" s="213" t="s">
        <v>266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x14ac:dyDescent="0.25">
      <c r="A101" s="225" t="s">
        <v>128</v>
      </c>
      <c r="B101" s="226" t="s">
        <v>89</v>
      </c>
      <c r="C101" s="241" t="s">
        <v>90</v>
      </c>
      <c r="D101" s="227"/>
      <c r="E101" s="228"/>
      <c r="F101" s="229"/>
      <c r="G101" s="229">
        <f>SUMIF(AG102:AG107,"&lt;&gt;NOR",G102:G107)</f>
        <v>0</v>
      </c>
      <c r="H101" s="229"/>
      <c r="I101" s="229">
        <f>SUM(I102:I107)</f>
        <v>0</v>
      </c>
      <c r="J101" s="229"/>
      <c r="K101" s="229">
        <f>SUM(K102:K107)</f>
        <v>0</v>
      </c>
      <c r="L101" s="229"/>
      <c r="M101" s="229">
        <f>SUM(M102:M107)</f>
        <v>0</v>
      </c>
      <c r="N101" s="228"/>
      <c r="O101" s="228">
        <f>SUM(O102:O107)</f>
        <v>0</v>
      </c>
      <c r="P101" s="228"/>
      <c r="Q101" s="228">
        <f>SUM(Q102:Q107)</f>
        <v>0</v>
      </c>
      <c r="R101" s="229"/>
      <c r="S101" s="229"/>
      <c r="T101" s="230"/>
      <c r="U101" s="224"/>
      <c r="V101" s="224">
        <f>SUM(V102:V107)</f>
        <v>7.34</v>
      </c>
      <c r="W101" s="224"/>
      <c r="X101" s="224"/>
      <c r="Y101" s="224"/>
      <c r="AG101" t="s">
        <v>129</v>
      </c>
    </row>
    <row r="102" spans="1:60" outlineLevel="1" x14ac:dyDescent="0.25">
      <c r="A102" s="232">
        <v>31</v>
      </c>
      <c r="B102" s="233" t="s">
        <v>270</v>
      </c>
      <c r="C102" s="242" t="s">
        <v>271</v>
      </c>
      <c r="D102" s="234" t="s">
        <v>225</v>
      </c>
      <c r="E102" s="235">
        <v>34.698830000000001</v>
      </c>
      <c r="F102" s="236"/>
      <c r="G102" s="237">
        <f>ROUND(E102*F102,2)</f>
        <v>0</v>
      </c>
      <c r="H102" s="236"/>
      <c r="I102" s="237">
        <f>ROUND(E102*H102,2)</f>
        <v>0</v>
      </c>
      <c r="J102" s="236"/>
      <c r="K102" s="237">
        <f>ROUND(E102*J102,2)</f>
        <v>0</v>
      </c>
      <c r="L102" s="237">
        <v>21</v>
      </c>
      <c r="M102" s="237">
        <f>G102*(1+L102/100)</f>
        <v>0</v>
      </c>
      <c r="N102" s="235">
        <v>0</v>
      </c>
      <c r="O102" s="235">
        <f>ROUND(E102*N102,2)</f>
        <v>0</v>
      </c>
      <c r="P102" s="235">
        <v>0</v>
      </c>
      <c r="Q102" s="235">
        <f>ROUND(E102*P102,2)</f>
        <v>0</v>
      </c>
      <c r="R102" s="237" t="s">
        <v>210</v>
      </c>
      <c r="S102" s="237" t="s">
        <v>133</v>
      </c>
      <c r="T102" s="238" t="s">
        <v>153</v>
      </c>
      <c r="U102" s="223">
        <v>0.21149999999999999</v>
      </c>
      <c r="V102" s="223">
        <f>ROUND(E102*U102,2)</f>
        <v>7.34</v>
      </c>
      <c r="W102" s="223"/>
      <c r="X102" s="223" t="s">
        <v>272</v>
      </c>
      <c r="Y102" s="223" t="s">
        <v>135</v>
      </c>
      <c r="Z102" s="213"/>
      <c r="AA102" s="213"/>
      <c r="AB102" s="213"/>
      <c r="AC102" s="213"/>
      <c r="AD102" s="213"/>
      <c r="AE102" s="213"/>
      <c r="AF102" s="213"/>
      <c r="AG102" s="213" t="s">
        <v>273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60" t="s">
        <v>274</v>
      </c>
      <c r="D103" s="251"/>
      <c r="E103" s="251"/>
      <c r="F103" s="251"/>
      <c r="G103" s="251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157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5" t="s">
        <v>275</v>
      </c>
      <c r="D104" s="259"/>
      <c r="E104" s="259"/>
      <c r="F104" s="259"/>
      <c r="G104" s="259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138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63" t="s">
        <v>276</v>
      </c>
      <c r="D105" s="249"/>
      <c r="E105" s="250"/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159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63" t="s">
        <v>277</v>
      </c>
      <c r="D106" s="249"/>
      <c r="E106" s="250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159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63" t="s">
        <v>278</v>
      </c>
      <c r="D107" s="249"/>
      <c r="E107" s="250">
        <v>34.698830000000001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159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x14ac:dyDescent="0.25">
      <c r="A108" s="225" t="s">
        <v>128</v>
      </c>
      <c r="B108" s="226" t="s">
        <v>91</v>
      </c>
      <c r="C108" s="241" t="s">
        <v>92</v>
      </c>
      <c r="D108" s="227"/>
      <c r="E108" s="228"/>
      <c r="F108" s="229"/>
      <c r="G108" s="229">
        <f>SUMIF(AG109:AG110,"&lt;&gt;NOR",G109:G110)</f>
        <v>0</v>
      </c>
      <c r="H108" s="229"/>
      <c r="I108" s="229">
        <f>SUM(I109:I110)</f>
        <v>0</v>
      </c>
      <c r="J108" s="229"/>
      <c r="K108" s="229">
        <f>SUM(K109:K110)</f>
        <v>0</v>
      </c>
      <c r="L108" s="229"/>
      <c r="M108" s="229">
        <f>SUM(M109:M110)</f>
        <v>0</v>
      </c>
      <c r="N108" s="228"/>
      <c r="O108" s="228">
        <f>SUM(O109:O110)</f>
        <v>0.01</v>
      </c>
      <c r="P108" s="228"/>
      <c r="Q108" s="228">
        <f>SUM(Q109:Q110)</f>
        <v>0</v>
      </c>
      <c r="R108" s="229"/>
      <c r="S108" s="229"/>
      <c r="T108" s="230"/>
      <c r="U108" s="224"/>
      <c r="V108" s="224">
        <f>SUM(V109:V110)</f>
        <v>0.1</v>
      </c>
      <c r="W108" s="224"/>
      <c r="X108" s="224"/>
      <c r="Y108" s="224"/>
      <c r="AG108" t="s">
        <v>129</v>
      </c>
    </row>
    <row r="109" spans="1:60" ht="30.6" outlineLevel="1" x14ac:dyDescent="0.25">
      <c r="A109" s="232">
        <v>32</v>
      </c>
      <c r="B109" s="233" t="s">
        <v>279</v>
      </c>
      <c r="C109" s="242" t="s">
        <v>280</v>
      </c>
      <c r="D109" s="234" t="s">
        <v>175</v>
      </c>
      <c r="E109" s="235">
        <v>4.8280599999999998</v>
      </c>
      <c r="F109" s="236"/>
      <c r="G109" s="237">
        <f>ROUND(E109*F109,2)</f>
        <v>0</v>
      </c>
      <c r="H109" s="236"/>
      <c r="I109" s="237">
        <f>ROUND(E109*H109,2)</f>
        <v>0</v>
      </c>
      <c r="J109" s="236"/>
      <c r="K109" s="237">
        <f>ROUND(E109*J109,2)</f>
        <v>0</v>
      </c>
      <c r="L109" s="237">
        <v>21</v>
      </c>
      <c r="M109" s="237">
        <f>G109*(1+L109/100)</f>
        <v>0</v>
      </c>
      <c r="N109" s="235">
        <v>1.15E-3</v>
      </c>
      <c r="O109" s="235">
        <f>ROUND(E109*N109,2)</f>
        <v>0.01</v>
      </c>
      <c r="P109" s="235">
        <v>0</v>
      </c>
      <c r="Q109" s="235">
        <f>ROUND(E109*P109,2)</f>
        <v>0</v>
      </c>
      <c r="R109" s="237" t="s">
        <v>281</v>
      </c>
      <c r="S109" s="237" t="s">
        <v>133</v>
      </c>
      <c r="T109" s="238" t="s">
        <v>153</v>
      </c>
      <c r="U109" s="223">
        <v>2.1000000000000001E-2</v>
      </c>
      <c r="V109" s="223">
        <f>ROUND(E109*U109,2)</f>
        <v>0.1</v>
      </c>
      <c r="W109" s="223"/>
      <c r="X109" s="223" t="s">
        <v>154</v>
      </c>
      <c r="Y109" s="223" t="s">
        <v>135</v>
      </c>
      <c r="Z109" s="213"/>
      <c r="AA109" s="213"/>
      <c r="AB109" s="213"/>
      <c r="AC109" s="213"/>
      <c r="AD109" s="213"/>
      <c r="AE109" s="213"/>
      <c r="AF109" s="213"/>
      <c r="AG109" s="213" t="s">
        <v>155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3" t="s">
        <v>282</v>
      </c>
      <c r="D110" s="249"/>
      <c r="E110" s="250">
        <v>4.8280599999999998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159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x14ac:dyDescent="0.25">
      <c r="A111" s="3"/>
      <c r="B111" s="4"/>
      <c r="C111" s="244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v>15</v>
      </c>
      <c r="AF111">
        <v>21</v>
      </c>
      <c r="AG111" t="s">
        <v>114</v>
      </c>
    </row>
    <row r="112" spans="1:60" x14ac:dyDescent="0.25">
      <c r="A112" s="216"/>
      <c r="B112" s="217" t="s">
        <v>29</v>
      </c>
      <c r="C112" s="245"/>
      <c r="D112" s="218"/>
      <c r="E112" s="219"/>
      <c r="F112" s="219"/>
      <c r="G112" s="231">
        <f>G8+G63+G78+G101+G108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AE112">
        <f>SUMIF(L7:L110,AE111,G7:G110)</f>
        <v>0</v>
      </c>
      <c r="AF112">
        <f>SUMIF(L7:L110,AF111,G7:G110)</f>
        <v>0</v>
      </c>
      <c r="AG112" t="s">
        <v>146</v>
      </c>
    </row>
    <row r="113" spans="3:33" x14ac:dyDescent="0.25">
      <c r="C113" s="246"/>
      <c r="D113" s="10"/>
      <c r="AG113" t="s">
        <v>147</v>
      </c>
    </row>
    <row r="114" spans="3:33" x14ac:dyDescent="0.25">
      <c r="D114" s="10"/>
    </row>
    <row r="115" spans="3:33" x14ac:dyDescent="0.25">
      <c r="D115" s="10"/>
    </row>
    <row r="116" spans="3:33" x14ac:dyDescent="0.25">
      <c r="D116" s="10"/>
    </row>
    <row r="117" spans="3:33" x14ac:dyDescent="0.25">
      <c r="D117" s="10"/>
    </row>
    <row r="118" spans="3:33" x14ac:dyDescent="0.25">
      <c r="D118" s="10"/>
    </row>
    <row r="119" spans="3:33" x14ac:dyDescent="0.25">
      <c r="D119" s="10"/>
    </row>
    <row r="120" spans="3:33" x14ac:dyDescent="0.25">
      <c r="D120" s="10"/>
    </row>
    <row r="121" spans="3:33" x14ac:dyDescent="0.25">
      <c r="D121" s="10"/>
    </row>
    <row r="122" spans="3:33" x14ac:dyDescent="0.25">
      <c r="D122" s="10"/>
    </row>
    <row r="123" spans="3:33" x14ac:dyDescent="0.25">
      <c r="D123" s="10"/>
    </row>
    <row r="124" spans="3:33" x14ac:dyDescent="0.25">
      <c r="D124" s="10"/>
    </row>
    <row r="125" spans="3:33" x14ac:dyDescent="0.25">
      <c r="D125" s="10"/>
    </row>
    <row r="126" spans="3:33" x14ac:dyDescent="0.25">
      <c r="D126" s="10"/>
    </row>
    <row r="127" spans="3:33" x14ac:dyDescent="0.25">
      <c r="D127" s="10"/>
    </row>
    <row r="128" spans="3:33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ar+wP2sMwVzhHOeWB2wypkhZCFZWNFldWiJculeQrGSkH42FEAqdKEo5nh7tqojVvUzmelpMrilWCkknw0dcg==" saltValue="NiCSPaxzJ1asij6Y68gIoA==" spinCount="100000" sheet="1" formatRows="0"/>
  <mergeCells count="26">
    <mergeCell ref="C103:G103"/>
    <mergeCell ref="C104:G104"/>
    <mergeCell ref="C74:G74"/>
    <mergeCell ref="C80:G80"/>
    <mergeCell ref="C83:G83"/>
    <mergeCell ref="C85:G85"/>
    <mergeCell ref="C86:G86"/>
    <mergeCell ref="C90:G90"/>
    <mergeCell ref="C55:G55"/>
    <mergeCell ref="C56:G56"/>
    <mergeCell ref="C60:G60"/>
    <mergeCell ref="C65:G65"/>
    <mergeCell ref="C68:G68"/>
    <mergeCell ref="C71:G71"/>
    <mergeCell ref="C22:G22"/>
    <mergeCell ref="C29:G29"/>
    <mergeCell ref="C36:G36"/>
    <mergeCell ref="C40:G40"/>
    <mergeCell ref="C44:G44"/>
    <mergeCell ref="C47:G47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AE4E-2BB2-45B5-A3EA-BEBE1F5F88EF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148</v>
      </c>
      <c r="B1" s="198"/>
      <c r="C1" s="198"/>
      <c r="D1" s="198"/>
      <c r="E1" s="198"/>
      <c r="F1" s="198"/>
      <c r="G1" s="198"/>
      <c r="AG1" t="s">
        <v>99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100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100</v>
      </c>
      <c r="AG3" t="s">
        <v>104</v>
      </c>
    </row>
    <row r="4" spans="1:60" ht="25.05" customHeight="1" x14ac:dyDescent="0.25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105</v>
      </c>
    </row>
    <row r="5" spans="1:60" x14ac:dyDescent="0.25">
      <c r="D5" s="10"/>
    </row>
    <row r="6" spans="1:60" ht="39.6" x14ac:dyDescent="0.25">
      <c r="A6" s="209" t="s">
        <v>106</v>
      </c>
      <c r="B6" s="211" t="s">
        <v>107</v>
      </c>
      <c r="C6" s="211" t="s">
        <v>108</v>
      </c>
      <c r="D6" s="210" t="s">
        <v>109</v>
      </c>
      <c r="E6" s="209" t="s">
        <v>110</v>
      </c>
      <c r="F6" s="208" t="s">
        <v>111</v>
      </c>
      <c r="G6" s="209" t="s">
        <v>29</v>
      </c>
      <c r="H6" s="212" t="s">
        <v>30</v>
      </c>
      <c r="I6" s="212" t="s">
        <v>112</v>
      </c>
      <c r="J6" s="212" t="s">
        <v>31</v>
      </c>
      <c r="K6" s="212" t="s">
        <v>113</v>
      </c>
      <c r="L6" s="212" t="s">
        <v>114</v>
      </c>
      <c r="M6" s="212" t="s">
        <v>115</v>
      </c>
      <c r="N6" s="212" t="s">
        <v>116</v>
      </c>
      <c r="O6" s="212" t="s">
        <v>117</v>
      </c>
      <c r="P6" s="212" t="s">
        <v>118</v>
      </c>
      <c r="Q6" s="212" t="s">
        <v>119</v>
      </c>
      <c r="R6" s="212" t="s">
        <v>120</v>
      </c>
      <c r="S6" s="212" t="s">
        <v>121</v>
      </c>
      <c r="T6" s="212" t="s">
        <v>122</v>
      </c>
      <c r="U6" s="212" t="s">
        <v>123</v>
      </c>
      <c r="V6" s="212" t="s">
        <v>124</v>
      </c>
      <c r="W6" s="212" t="s">
        <v>125</v>
      </c>
      <c r="X6" s="212" t="s">
        <v>126</v>
      </c>
      <c r="Y6" s="212" t="s">
        <v>127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5" t="s">
        <v>128</v>
      </c>
      <c r="B8" s="226" t="s">
        <v>47</v>
      </c>
      <c r="C8" s="241" t="s">
        <v>76</v>
      </c>
      <c r="D8" s="227"/>
      <c r="E8" s="228"/>
      <c r="F8" s="229"/>
      <c r="G8" s="229">
        <f>SUMIF(AG9:AG37,"&lt;&gt;NOR",G9:G37)</f>
        <v>0</v>
      </c>
      <c r="H8" s="229"/>
      <c r="I8" s="229">
        <f>SUM(I9:I37)</f>
        <v>0</v>
      </c>
      <c r="J8" s="229"/>
      <c r="K8" s="229">
        <f>SUM(K9:K37)</f>
        <v>0</v>
      </c>
      <c r="L8" s="229"/>
      <c r="M8" s="229">
        <f>SUM(M9:M37)</f>
        <v>0</v>
      </c>
      <c r="N8" s="228"/>
      <c r="O8" s="228">
        <f>SUM(O9:O37)</f>
        <v>0</v>
      </c>
      <c r="P8" s="228"/>
      <c r="Q8" s="228">
        <f>SUM(Q9:Q37)</f>
        <v>0</v>
      </c>
      <c r="R8" s="229"/>
      <c r="S8" s="229"/>
      <c r="T8" s="230"/>
      <c r="U8" s="224"/>
      <c r="V8" s="224">
        <f>SUM(V9:V37)</f>
        <v>136.53000000000003</v>
      </c>
      <c r="W8" s="224"/>
      <c r="X8" s="224"/>
      <c r="Y8" s="224"/>
      <c r="AG8" t="s">
        <v>129</v>
      </c>
    </row>
    <row r="9" spans="1:60" outlineLevel="1" x14ac:dyDescent="0.25">
      <c r="A9" s="232">
        <v>1</v>
      </c>
      <c r="B9" s="233" t="s">
        <v>283</v>
      </c>
      <c r="C9" s="242" t="s">
        <v>284</v>
      </c>
      <c r="D9" s="234" t="s">
        <v>151</v>
      </c>
      <c r="E9" s="235">
        <v>186.125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152</v>
      </c>
      <c r="S9" s="237" t="s">
        <v>133</v>
      </c>
      <c r="T9" s="238" t="s">
        <v>153</v>
      </c>
      <c r="U9" s="223">
        <v>0.09</v>
      </c>
      <c r="V9" s="223">
        <f>ROUND(E9*U9,2)</f>
        <v>16.75</v>
      </c>
      <c r="W9" s="223"/>
      <c r="X9" s="223" t="s">
        <v>154</v>
      </c>
      <c r="Y9" s="223" t="s">
        <v>135</v>
      </c>
      <c r="Z9" s="213"/>
      <c r="AA9" s="213"/>
      <c r="AB9" s="213"/>
      <c r="AC9" s="213"/>
      <c r="AD9" s="213"/>
      <c r="AE9" s="213"/>
      <c r="AF9" s="213"/>
      <c r="AG9" s="213" t="s">
        <v>155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156</v>
      </c>
      <c r="D10" s="251"/>
      <c r="E10" s="251"/>
      <c r="F10" s="251"/>
      <c r="G10" s="25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1" t="s">
        <v>158</v>
      </c>
      <c r="D11" s="247"/>
      <c r="E11" s="24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62" t="s">
        <v>285</v>
      </c>
      <c r="D12" s="247"/>
      <c r="E12" s="248">
        <v>372.24682000000001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159</v>
      </c>
      <c r="AH12" s="213">
        <v>2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61" t="s">
        <v>161</v>
      </c>
      <c r="D13" s="247"/>
      <c r="E13" s="248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63" t="s">
        <v>286</v>
      </c>
      <c r="D14" s="249"/>
      <c r="E14" s="250">
        <v>186.125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2">
        <v>2</v>
      </c>
      <c r="B15" s="233" t="s">
        <v>287</v>
      </c>
      <c r="C15" s="242" t="s">
        <v>288</v>
      </c>
      <c r="D15" s="234" t="s">
        <v>151</v>
      </c>
      <c r="E15" s="235">
        <v>186.125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 t="s">
        <v>152</v>
      </c>
      <c r="S15" s="237" t="s">
        <v>133</v>
      </c>
      <c r="T15" s="238" t="s">
        <v>153</v>
      </c>
      <c r="U15" s="223">
        <v>0.11</v>
      </c>
      <c r="V15" s="223">
        <f>ROUND(E15*U15,2)</f>
        <v>20.47</v>
      </c>
      <c r="W15" s="223"/>
      <c r="X15" s="223" t="s">
        <v>154</v>
      </c>
      <c r="Y15" s="223" t="s">
        <v>135</v>
      </c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156</v>
      </c>
      <c r="D16" s="251"/>
      <c r="E16" s="251"/>
      <c r="F16" s="251"/>
      <c r="G16" s="251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39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1" t="s">
        <v>158</v>
      </c>
      <c r="D17" s="247"/>
      <c r="E17" s="248"/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62" t="s">
        <v>285</v>
      </c>
      <c r="D18" s="247"/>
      <c r="E18" s="248">
        <v>372.24682000000001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159</v>
      </c>
      <c r="AH18" s="213">
        <v>2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61" t="s">
        <v>161</v>
      </c>
      <c r="D19" s="247"/>
      <c r="E19" s="248"/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63" t="s">
        <v>286</v>
      </c>
      <c r="D20" s="249"/>
      <c r="E20" s="250">
        <v>186.125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2">
        <v>3</v>
      </c>
      <c r="B21" s="233" t="s">
        <v>289</v>
      </c>
      <c r="C21" s="242" t="s">
        <v>290</v>
      </c>
      <c r="D21" s="234" t="s">
        <v>151</v>
      </c>
      <c r="E21" s="235">
        <v>89.34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152</v>
      </c>
      <c r="S21" s="237" t="s">
        <v>133</v>
      </c>
      <c r="T21" s="238" t="s">
        <v>153</v>
      </c>
      <c r="U21" s="223">
        <v>0.626</v>
      </c>
      <c r="V21" s="223">
        <f>ROUND(E21*U21,2)</f>
        <v>55.93</v>
      </c>
      <c r="W21" s="223"/>
      <c r="X21" s="223" t="s">
        <v>154</v>
      </c>
      <c r="Y21" s="223" t="s">
        <v>135</v>
      </c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0" t="s">
        <v>184</v>
      </c>
      <c r="D22" s="251"/>
      <c r="E22" s="251"/>
      <c r="F22" s="251"/>
      <c r="G22" s="251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39" t="str">
        <f>C22</f>
        <v>bez naložení do dopravní nádoby, ale s vyprázdněním dopravní nádoby na hromadu nebo na dopravní prostředek,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3" t="s">
        <v>291</v>
      </c>
      <c r="D23" s="249"/>
      <c r="E23" s="250">
        <v>89.34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2">
        <v>4</v>
      </c>
      <c r="B24" s="233" t="s">
        <v>186</v>
      </c>
      <c r="C24" s="242" t="s">
        <v>187</v>
      </c>
      <c r="D24" s="234" t="s">
        <v>151</v>
      </c>
      <c r="E24" s="235">
        <v>172.63399000000001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 t="s">
        <v>152</v>
      </c>
      <c r="S24" s="237" t="s">
        <v>133</v>
      </c>
      <c r="T24" s="238" t="s">
        <v>134</v>
      </c>
      <c r="U24" s="223">
        <v>0.01</v>
      </c>
      <c r="V24" s="223">
        <f>ROUND(E24*U24,2)</f>
        <v>1.73</v>
      </c>
      <c r="W24" s="223"/>
      <c r="X24" s="223" t="s">
        <v>154</v>
      </c>
      <c r="Y24" s="223" t="s">
        <v>135</v>
      </c>
      <c r="Z24" s="213"/>
      <c r="AA24" s="213"/>
      <c r="AB24" s="213"/>
      <c r="AC24" s="213"/>
      <c r="AD24" s="213"/>
      <c r="AE24" s="213"/>
      <c r="AF24" s="213"/>
      <c r="AG24" s="213" t="s">
        <v>155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0" t="s">
        <v>188</v>
      </c>
      <c r="D25" s="251"/>
      <c r="E25" s="251"/>
      <c r="F25" s="251"/>
      <c r="G25" s="251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157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63" t="s">
        <v>292</v>
      </c>
      <c r="D26" s="249"/>
      <c r="E26" s="250"/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63" t="s">
        <v>293</v>
      </c>
      <c r="D27" s="249"/>
      <c r="E27" s="250">
        <v>15.542999999999999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159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63" t="s">
        <v>294</v>
      </c>
      <c r="D28" s="249"/>
      <c r="E28" s="250">
        <v>15.151199999999999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159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63" t="s">
        <v>295</v>
      </c>
      <c r="D29" s="249"/>
      <c r="E29" s="250">
        <v>138.8425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159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63" t="s">
        <v>296</v>
      </c>
      <c r="D30" s="249"/>
      <c r="E30" s="250">
        <v>3.0973000000000002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159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0.399999999999999" outlineLevel="1" x14ac:dyDescent="0.25">
      <c r="A31" s="252">
        <v>5</v>
      </c>
      <c r="B31" s="253" t="s">
        <v>194</v>
      </c>
      <c r="C31" s="264" t="s">
        <v>195</v>
      </c>
      <c r="D31" s="254" t="s">
        <v>151</v>
      </c>
      <c r="E31" s="255">
        <v>172.63</v>
      </c>
      <c r="F31" s="256"/>
      <c r="G31" s="257">
        <f>ROUND(E31*F31,2)</f>
        <v>0</v>
      </c>
      <c r="H31" s="256"/>
      <c r="I31" s="257">
        <f>ROUND(E31*H31,2)</f>
        <v>0</v>
      </c>
      <c r="J31" s="256"/>
      <c r="K31" s="257">
        <f>ROUND(E31*J31,2)</f>
        <v>0</v>
      </c>
      <c r="L31" s="257">
        <v>21</v>
      </c>
      <c r="M31" s="257">
        <f>G31*(1+L31/100)</f>
        <v>0</v>
      </c>
      <c r="N31" s="255">
        <v>0</v>
      </c>
      <c r="O31" s="255">
        <f>ROUND(E31*N31,2)</f>
        <v>0</v>
      </c>
      <c r="P31" s="255">
        <v>0</v>
      </c>
      <c r="Q31" s="255">
        <f>ROUND(E31*P31,2)</f>
        <v>0</v>
      </c>
      <c r="R31" s="257" t="s">
        <v>152</v>
      </c>
      <c r="S31" s="257" t="s">
        <v>133</v>
      </c>
      <c r="T31" s="258" t="s">
        <v>134</v>
      </c>
      <c r="U31" s="223">
        <v>0.01</v>
      </c>
      <c r="V31" s="223">
        <f>ROUND(E31*U31,2)</f>
        <v>1.73</v>
      </c>
      <c r="W31" s="223"/>
      <c r="X31" s="223" t="s">
        <v>154</v>
      </c>
      <c r="Y31" s="223" t="s">
        <v>135</v>
      </c>
      <c r="Z31" s="213"/>
      <c r="AA31" s="213"/>
      <c r="AB31" s="213"/>
      <c r="AC31" s="213"/>
      <c r="AD31" s="213"/>
      <c r="AE31" s="213"/>
      <c r="AF31" s="213"/>
      <c r="AG31" s="213" t="s">
        <v>155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2">
        <v>6</v>
      </c>
      <c r="B32" s="233" t="s">
        <v>196</v>
      </c>
      <c r="C32" s="242" t="s">
        <v>197</v>
      </c>
      <c r="D32" s="234" t="s">
        <v>151</v>
      </c>
      <c r="E32" s="235">
        <v>199.62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152</v>
      </c>
      <c r="S32" s="237" t="s">
        <v>133</v>
      </c>
      <c r="T32" s="238" t="s">
        <v>134</v>
      </c>
      <c r="U32" s="223">
        <v>0.2</v>
      </c>
      <c r="V32" s="223">
        <f>ROUND(E32*U32,2)</f>
        <v>39.92</v>
      </c>
      <c r="W32" s="223"/>
      <c r="X32" s="223" t="s">
        <v>154</v>
      </c>
      <c r="Y32" s="223" t="s">
        <v>135</v>
      </c>
      <c r="Z32" s="213"/>
      <c r="AA32" s="213"/>
      <c r="AB32" s="213"/>
      <c r="AC32" s="213"/>
      <c r="AD32" s="213"/>
      <c r="AE32" s="213"/>
      <c r="AF32" s="213"/>
      <c r="AG32" s="213" t="s">
        <v>155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60" t="s">
        <v>198</v>
      </c>
      <c r="D33" s="251"/>
      <c r="E33" s="251"/>
      <c r="F33" s="251"/>
      <c r="G33" s="251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157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5" t="s">
        <v>199</v>
      </c>
      <c r="D34" s="259"/>
      <c r="E34" s="259"/>
      <c r="F34" s="259"/>
      <c r="G34" s="259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138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3" t="s">
        <v>297</v>
      </c>
      <c r="D35" s="249"/>
      <c r="E35" s="250">
        <v>372.25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159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63" t="s">
        <v>298</v>
      </c>
      <c r="D36" s="249"/>
      <c r="E36" s="250">
        <v>-172.63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159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52">
        <v>7</v>
      </c>
      <c r="B37" s="253" t="s">
        <v>206</v>
      </c>
      <c r="C37" s="264" t="s">
        <v>207</v>
      </c>
      <c r="D37" s="254" t="s">
        <v>151</v>
      </c>
      <c r="E37" s="255">
        <v>172.63</v>
      </c>
      <c r="F37" s="256"/>
      <c r="G37" s="257">
        <f>ROUND(E37*F37,2)</f>
        <v>0</v>
      </c>
      <c r="H37" s="256"/>
      <c r="I37" s="257">
        <f>ROUND(E37*H37,2)</f>
        <v>0</v>
      </c>
      <c r="J37" s="256"/>
      <c r="K37" s="257">
        <f>ROUND(E37*J37,2)</f>
        <v>0</v>
      </c>
      <c r="L37" s="257">
        <v>21</v>
      </c>
      <c r="M37" s="257">
        <f>G37*(1+L37/100)</f>
        <v>0</v>
      </c>
      <c r="N37" s="255">
        <v>0</v>
      </c>
      <c r="O37" s="255">
        <f>ROUND(E37*N37,2)</f>
        <v>0</v>
      </c>
      <c r="P37" s="255">
        <v>0</v>
      </c>
      <c r="Q37" s="255">
        <f>ROUND(E37*P37,2)</f>
        <v>0</v>
      </c>
      <c r="R37" s="257" t="s">
        <v>152</v>
      </c>
      <c r="S37" s="257" t="s">
        <v>133</v>
      </c>
      <c r="T37" s="258" t="s">
        <v>134</v>
      </c>
      <c r="U37" s="223">
        <v>0</v>
      </c>
      <c r="V37" s="223">
        <f>ROUND(E37*U37,2)</f>
        <v>0</v>
      </c>
      <c r="W37" s="223"/>
      <c r="X37" s="223" t="s">
        <v>154</v>
      </c>
      <c r="Y37" s="223" t="s">
        <v>135</v>
      </c>
      <c r="Z37" s="213"/>
      <c r="AA37" s="213"/>
      <c r="AB37" s="213"/>
      <c r="AC37" s="213"/>
      <c r="AD37" s="213"/>
      <c r="AE37" s="213"/>
      <c r="AF37" s="213"/>
      <c r="AG37" s="213" t="s">
        <v>155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x14ac:dyDescent="0.25">
      <c r="A38" s="225" t="s">
        <v>128</v>
      </c>
      <c r="B38" s="226" t="s">
        <v>79</v>
      </c>
      <c r="C38" s="241" t="s">
        <v>80</v>
      </c>
      <c r="D38" s="227"/>
      <c r="E38" s="228"/>
      <c r="F38" s="229"/>
      <c r="G38" s="229">
        <f>SUMIF(AG39:AG52,"&lt;&gt;NOR",G39:G52)</f>
        <v>0</v>
      </c>
      <c r="H38" s="229"/>
      <c r="I38" s="229">
        <f>SUM(I39:I52)</f>
        <v>0</v>
      </c>
      <c r="J38" s="229"/>
      <c r="K38" s="229">
        <f>SUM(K39:K52)</f>
        <v>0</v>
      </c>
      <c r="L38" s="229"/>
      <c r="M38" s="229">
        <f>SUM(M39:M52)</f>
        <v>0</v>
      </c>
      <c r="N38" s="228"/>
      <c r="O38" s="228">
        <f>SUM(O39:O52)</f>
        <v>68.740000000000009</v>
      </c>
      <c r="P38" s="228"/>
      <c r="Q38" s="228">
        <f>SUM(Q39:Q52)</f>
        <v>0</v>
      </c>
      <c r="R38" s="229"/>
      <c r="S38" s="229"/>
      <c r="T38" s="230"/>
      <c r="U38" s="224"/>
      <c r="V38" s="224">
        <f>SUM(V39:V52)</f>
        <v>60.97</v>
      </c>
      <c r="W38" s="224"/>
      <c r="X38" s="224"/>
      <c r="Y38" s="224"/>
      <c r="AG38" t="s">
        <v>129</v>
      </c>
    </row>
    <row r="39" spans="1:60" outlineLevel="1" x14ac:dyDescent="0.25">
      <c r="A39" s="232">
        <v>8</v>
      </c>
      <c r="B39" s="233" t="s">
        <v>213</v>
      </c>
      <c r="C39" s="242" t="s">
        <v>214</v>
      </c>
      <c r="D39" s="234" t="s">
        <v>151</v>
      </c>
      <c r="E39" s="235">
        <v>15.542999999999999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1.8907700000000001</v>
      </c>
      <c r="O39" s="235">
        <f>ROUND(E39*N39,2)</f>
        <v>29.39</v>
      </c>
      <c r="P39" s="235">
        <v>0</v>
      </c>
      <c r="Q39" s="235">
        <f>ROUND(E39*P39,2)</f>
        <v>0</v>
      </c>
      <c r="R39" s="237" t="s">
        <v>210</v>
      </c>
      <c r="S39" s="237" t="s">
        <v>133</v>
      </c>
      <c r="T39" s="238" t="s">
        <v>134</v>
      </c>
      <c r="U39" s="223">
        <v>1.32</v>
      </c>
      <c r="V39" s="223">
        <f>ROUND(E39*U39,2)</f>
        <v>20.52</v>
      </c>
      <c r="W39" s="223"/>
      <c r="X39" s="223" t="s">
        <v>154</v>
      </c>
      <c r="Y39" s="223" t="s">
        <v>135</v>
      </c>
      <c r="Z39" s="213"/>
      <c r="AA39" s="213"/>
      <c r="AB39" s="213"/>
      <c r="AC39" s="213"/>
      <c r="AD39" s="213"/>
      <c r="AE39" s="213"/>
      <c r="AF39" s="213"/>
      <c r="AG39" s="213" t="s">
        <v>155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211</v>
      </c>
      <c r="D40" s="251"/>
      <c r="E40" s="251"/>
      <c r="F40" s="251"/>
      <c r="G40" s="25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3" t="s">
        <v>299</v>
      </c>
      <c r="D41" s="249"/>
      <c r="E41" s="250">
        <v>15.542999999999999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20.399999999999999" outlineLevel="1" x14ac:dyDescent="0.25">
      <c r="A42" s="232">
        <v>9</v>
      </c>
      <c r="B42" s="233" t="s">
        <v>300</v>
      </c>
      <c r="C42" s="242" t="s">
        <v>301</v>
      </c>
      <c r="D42" s="234" t="s">
        <v>244</v>
      </c>
      <c r="E42" s="235">
        <v>2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6.6E-3</v>
      </c>
      <c r="O42" s="235">
        <f>ROUND(E42*N42,2)</f>
        <v>0.01</v>
      </c>
      <c r="P42" s="235">
        <v>0</v>
      </c>
      <c r="Q42" s="235">
        <f>ROUND(E42*P42,2)</f>
        <v>0</v>
      </c>
      <c r="R42" s="237" t="s">
        <v>210</v>
      </c>
      <c r="S42" s="237" t="s">
        <v>133</v>
      </c>
      <c r="T42" s="238" t="s">
        <v>153</v>
      </c>
      <c r="U42" s="223">
        <v>0.56000000000000005</v>
      </c>
      <c r="V42" s="223">
        <f>ROUND(E42*U42,2)</f>
        <v>1.1200000000000001</v>
      </c>
      <c r="W42" s="223"/>
      <c r="X42" s="223" t="s">
        <v>154</v>
      </c>
      <c r="Y42" s="223" t="s">
        <v>135</v>
      </c>
      <c r="Z42" s="213"/>
      <c r="AA42" s="213"/>
      <c r="AB42" s="213"/>
      <c r="AC42" s="213"/>
      <c r="AD42" s="213"/>
      <c r="AE42" s="213"/>
      <c r="AF42" s="213"/>
      <c r="AG42" s="213" t="s">
        <v>155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63" t="s">
        <v>302</v>
      </c>
      <c r="D43" s="249"/>
      <c r="E43" s="250">
        <v>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159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0.399999999999999" outlineLevel="1" x14ac:dyDescent="0.25">
      <c r="A44" s="232">
        <v>10</v>
      </c>
      <c r="B44" s="233" t="s">
        <v>216</v>
      </c>
      <c r="C44" s="242" t="s">
        <v>217</v>
      </c>
      <c r="D44" s="234" t="s">
        <v>151</v>
      </c>
      <c r="E44" s="235">
        <v>15.151199999999999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2.5</v>
      </c>
      <c r="O44" s="235">
        <f>ROUND(E44*N44,2)</f>
        <v>37.880000000000003</v>
      </c>
      <c r="P44" s="235">
        <v>0</v>
      </c>
      <c r="Q44" s="235">
        <f>ROUND(E44*P44,2)</f>
        <v>0</v>
      </c>
      <c r="R44" s="237" t="s">
        <v>210</v>
      </c>
      <c r="S44" s="237" t="s">
        <v>133</v>
      </c>
      <c r="T44" s="238" t="s">
        <v>134</v>
      </c>
      <c r="U44" s="223">
        <v>1.45</v>
      </c>
      <c r="V44" s="223">
        <f>ROUND(E44*U44,2)</f>
        <v>21.97</v>
      </c>
      <c r="W44" s="223"/>
      <c r="X44" s="223" t="s">
        <v>154</v>
      </c>
      <c r="Y44" s="223" t="s">
        <v>135</v>
      </c>
      <c r="Z44" s="213"/>
      <c r="AA44" s="213"/>
      <c r="AB44" s="213"/>
      <c r="AC44" s="213"/>
      <c r="AD44" s="213"/>
      <c r="AE44" s="213"/>
      <c r="AF44" s="213"/>
      <c r="AG44" s="213" t="s">
        <v>155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0" t="s">
        <v>218</v>
      </c>
      <c r="D45" s="251"/>
      <c r="E45" s="251"/>
      <c r="F45" s="251"/>
      <c r="G45" s="251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157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3" t="s">
        <v>303</v>
      </c>
      <c r="D46" s="249"/>
      <c r="E46" s="250">
        <v>15.151199999999999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159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0.399999999999999" outlineLevel="1" x14ac:dyDescent="0.25">
      <c r="A47" s="232">
        <v>11</v>
      </c>
      <c r="B47" s="233" t="s">
        <v>220</v>
      </c>
      <c r="C47" s="242" t="s">
        <v>221</v>
      </c>
      <c r="D47" s="234" t="s">
        <v>175</v>
      </c>
      <c r="E47" s="235">
        <v>7.1120000000000001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4.4099999999999999E-3</v>
      </c>
      <c r="O47" s="235">
        <f>ROUND(E47*N47,2)</f>
        <v>0.03</v>
      </c>
      <c r="P47" s="235">
        <v>0</v>
      </c>
      <c r="Q47" s="235">
        <f>ROUND(E47*P47,2)</f>
        <v>0</v>
      </c>
      <c r="R47" s="237" t="s">
        <v>210</v>
      </c>
      <c r="S47" s="237" t="s">
        <v>133</v>
      </c>
      <c r="T47" s="238" t="s">
        <v>134</v>
      </c>
      <c r="U47" s="223">
        <v>0.82</v>
      </c>
      <c r="V47" s="223">
        <f>ROUND(E47*U47,2)</f>
        <v>5.83</v>
      </c>
      <c r="W47" s="223"/>
      <c r="X47" s="223" t="s">
        <v>154</v>
      </c>
      <c r="Y47" s="223" t="s">
        <v>135</v>
      </c>
      <c r="Z47" s="213"/>
      <c r="AA47" s="213"/>
      <c r="AB47" s="213"/>
      <c r="AC47" s="213"/>
      <c r="AD47" s="213"/>
      <c r="AE47" s="213"/>
      <c r="AF47" s="213"/>
      <c r="AG47" s="213" t="s">
        <v>155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0" t="s">
        <v>211</v>
      </c>
      <c r="D48" s="251"/>
      <c r="E48" s="251"/>
      <c r="F48" s="251"/>
      <c r="G48" s="251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157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63" t="s">
        <v>304</v>
      </c>
      <c r="D49" s="249"/>
      <c r="E49" s="250">
        <v>7.1120000000000001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159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2">
        <v>12</v>
      </c>
      <c r="B50" s="233" t="s">
        <v>223</v>
      </c>
      <c r="C50" s="242" t="s">
        <v>224</v>
      </c>
      <c r="D50" s="234" t="s">
        <v>225</v>
      </c>
      <c r="E50" s="235">
        <v>1.2613399999999999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1.0256799999999999</v>
      </c>
      <c r="O50" s="235">
        <f>ROUND(E50*N50,2)</f>
        <v>1.29</v>
      </c>
      <c r="P50" s="235">
        <v>0</v>
      </c>
      <c r="Q50" s="235">
        <f>ROUND(E50*P50,2)</f>
        <v>0</v>
      </c>
      <c r="R50" s="237"/>
      <c r="S50" s="237" t="s">
        <v>226</v>
      </c>
      <c r="T50" s="238" t="s">
        <v>134</v>
      </c>
      <c r="U50" s="223">
        <v>9.14</v>
      </c>
      <c r="V50" s="223">
        <f>ROUND(E50*U50,2)</f>
        <v>11.53</v>
      </c>
      <c r="W50" s="223"/>
      <c r="X50" s="223" t="s">
        <v>154</v>
      </c>
      <c r="Y50" s="223" t="s">
        <v>135</v>
      </c>
      <c r="Z50" s="213"/>
      <c r="AA50" s="213"/>
      <c r="AB50" s="213"/>
      <c r="AC50" s="213"/>
      <c r="AD50" s="213"/>
      <c r="AE50" s="213"/>
      <c r="AF50" s="213"/>
      <c r="AG50" s="213" t="s">
        <v>155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63" t="s">
        <v>305</v>
      </c>
      <c r="D51" s="249"/>
      <c r="E51" s="250">
        <v>1.2613399999999999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159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52">
        <v>13</v>
      </c>
      <c r="B52" s="253" t="s">
        <v>306</v>
      </c>
      <c r="C52" s="264" t="s">
        <v>307</v>
      </c>
      <c r="D52" s="254" t="s">
        <v>244</v>
      </c>
      <c r="E52" s="255">
        <v>2</v>
      </c>
      <c r="F52" s="256"/>
      <c r="G52" s="257">
        <f>ROUND(E52*F52,2)</f>
        <v>0</v>
      </c>
      <c r="H52" s="256"/>
      <c r="I52" s="257">
        <f>ROUND(E52*H52,2)</f>
        <v>0</v>
      </c>
      <c r="J52" s="256"/>
      <c r="K52" s="257">
        <f>ROUND(E52*J52,2)</f>
        <v>0</v>
      </c>
      <c r="L52" s="257">
        <v>21</v>
      </c>
      <c r="M52" s="257">
        <f>G52*(1+L52/100)</f>
        <v>0</v>
      </c>
      <c r="N52" s="255">
        <v>6.8000000000000005E-2</v>
      </c>
      <c r="O52" s="255">
        <f>ROUND(E52*N52,2)</f>
        <v>0.14000000000000001</v>
      </c>
      <c r="P52" s="255">
        <v>0</v>
      </c>
      <c r="Q52" s="255">
        <f>ROUND(E52*P52,2)</f>
        <v>0</v>
      </c>
      <c r="R52" s="257" t="s">
        <v>264</v>
      </c>
      <c r="S52" s="257" t="s">
        <v>133</v>
      </c>
      <c r="T52" s="258" t="s">
        <v>133</v>
      </c>
      <c r="U52" s="223">
        <v>0</v>
      </c>
      <c r="V52" s="223">
        <f>ROUND(E52*U52,2)</f>
        <v>0</v>
      </c>
      <c r="W52" s="223"/>
      <c r="X52" s="223" t="s">
        <v>265</v>
      </c>
      <c r="Y52" s="223" t="s">
        <v>135</v>
      </c>
      <c r="Z52" s="213"/>
      <c r="AA52" s="213"/>
      <c r="AB52" s="213"/>
      <c r="AC52" s="213"/>
      <c r="AD52" s="213"/>
      <c r="AE52" s="213"/>
      <c r="AF52" s="213"/>
      <c r="AG52" s="213" t="s">
        <v>266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5">
      <c r="A53" s="225" t="s">
        <v>128</v>
      </c>
      <c r="B53" s="226" t="s">
        <v>83</v>
      </c>
      <c r="C53" s="241" t="s">
        <v>84</v>
      </c>
      <c r="D53" s="227"/>
      <c r="E53" s="228"/>
      <c r="F53" s="229"/>
      <c r="G53" s="229">
        <f>SUMIF(AG54:AG56,"&lt;&gt;NOR",G54:G56)</f>
        <v>0</v>
      </c>
      <c r="H53" s="229"/>
      <c r="I53" s="229">
        <f>SUM(I54:I56)</f>
        <v>0</v>
      </c>
      <c r="J53" s="229"/>
      <c r="K53" s="229">
        <f>SUM(K54:K56)</f>
        <v>0</v>
      </c>
      <c r="L53" s="229"/>
      <c r="M53" s="229">
        <f>SUM(M54:M56)</f>
        <v>0</v>
      </c>
      <c r="N53" s="228"/>
      <c r="O53" s="228">
        <f>SUM(O54:O56)</f>
        <v>2.1</v>
      </c>
      <c r="P53" s="228"/>
      <c r="Q53" s="228">
        <f>SUM(Q54:Q56)</f>
        <v>0</v>
      </c>
      <c r="R53" s="229"/>
      <c r="S53" s="229"/>
      <c r="T53" s="230"/>
      <c r="U53" s="224"/>
      <c r="V53" s="224">
        <f>SUM(V54:V56)</f>
        <v>15.93</v>
      </c>
      <c r="W53" s="224"/>
      <c r="X53" s="224"/>
      <c r="Y53" s="224"/>
      <c r="AG53" t="s">
        <v>129</v>
      </c>
    </row>
    <row r="54" spans="1:60" ht="20.399999999999999" outlineLevel="1" x14ac:dyDescent="0.25">
      <c r="A54" s="232">
        <v>14</v>
      </c>
      <c r="B54" s="233" t="s">
        <v>308</v>
      </c>
      <c r="C54" s="242" t="s">
        <v>309</v>
      </c>
      <c r="D54" s="234" t="s">
        <v>175</v>
      </c>
      <c r="E54" s="235">
        <v>44.500799999999998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4.7199999999999999E-2</v>
      </c>
      <c r="O54" s="235">
        <f>ROUND(E54*N54,2)</f>
        <v>2.1</v>
      </c>
      <c r="P54" s="235">
        <v>0</v>
      </c>
      <c r="Q54" s="235">
        <f>ROUND(E54*P54,2)</f>
        <v>0</v>
      </c>
      <c r="R54" s="237" t="s">
        <v>310</v>
      </c>
      <c r="S54" s="237" t="s">
        <v>133</v>
      </c>
      <c r="T54" s="238" t="s">
        <v>153</v>
      </c>
      <c r="U54" s="223">
        <v>0.35799999999999998</v>
      </c>
      <c r="V54" s="223">
        <f>ROUND(E54*U54,2)</f>
        <v>15.93</v>
      </c>
      <c r="W54" s="223"/>
      <c r="X54" s="223" t="s">
        <v>154</v>
      </c>
      <c r="Y54" s="223" t="s">
        <v>135</v>
      </c>
      <c r="Z54" s="213"/>
      <c r="AA54" s="213"/>
      <c r="AB54" s="213"/>
      <c r="AC54" s="213"/>
      <c r="AD54" s="213"/>
      <c r="AE54" s="213"/>
      <c r="AF54" s="213"/>
      <c r="AG54" s="213" t="s">
        <v>155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0" t="s">
        <v>311</v>
      </c>
      <c r="D55" s="251"/>
      <c r="E55" s="251"/>
      <c r="F55" s="251"/>
      <c r="G55" s="251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157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39" t="str">
        <f>C55</f>
        <v>nebo betonových podkladech běžný (krycí nášlapný) anebo pod tenkovrstvé podlahoviny hlazený ocelovým hladítkem nebo litý (samonivelační),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3" t="s">
        <v>312</v>
      </c>
      <c r="D56" s="249"/>
      <c r="E56" s="250">
        <v>44.500799999999998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159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5">
      <c r="A57" s="225" t="s">
        <v>128</v>
      </c>
      <c r="B57" s="226" t="s">
        <v>85</v>
      </c>
      <c r="C57" s="241" t="s">
        <v>86</v>
      </c>
      <c r="D57" s="227"/>
      <c r="E57" s="228"/>
      <c r="F57" s="229"/>
      <c r="G57" s="229">
        <f>SUMIF(AG58:AG69,"&lt;&gt;NOR",G58:G69)</f>
        <v>0</v>
      </c>
      <c r="H57" s="229"/>
      <c r="I57" s="229">
        <f>SUM(I58:I69)</f>
        <v>0</v>
      </c>
      <c r="J57" s="229"/>
      <c r="K57" s="229">
        <f>SUM(K58:K69)</f>
        <v>0</v>
      </c>
      <c r="L57" s="229"/>
      <c r="M57" s="229">
        <f>SUM(M58:M69)</f>
        <v>0</v>
      </c>
      <c r="N57" s="228"/>
      <c r="O57" s="228">
        <f>SUM(O58:O69)</f>
        <v>84.05</v>
      </c>
      <c r="P57" s="228"/>
      <c r="Q57" s="228">
        <f>SUM(Q58:Q69)</f>
        <v>0</v>
      </c>
      <c r="R57" s="229"/>
      <c r="S57" s="229"/>
      <c r="T57" s="230"/>
      <c r="U57" s="224"/>
      <c r="V57" s="224">
        <f>SUM(V58:V69)</f>
        <v>11.32</v>
      </c>
      <c r="W57" s="224"/>
      <c r="X57" s="224"/>
      <c r="Y57" s="224"/>
      <c r="AG57" t="s">
        <v>129</v>
      </c>
    </row>
    <row r="58" spans="1:60" outlineLevel="1" x14ac:dyDescent="0.25">
      <c r="A58" s="232">
        <v>15</v>
      </c>
      <c r="B58" s="233" t="s">
        <v>242</v>
      </c>
      <c r="C58" s="242" t="s">
        <v>243</v>
      </c>
      <c r="D58" s="234" t="s">
        <v>244</v>
      </c>
      <c r="E58" s="235">
        <v>2</v>
      </c>
      <c r="F58" s="236"/>
      <c r="G58" s="237">
        <f>ROUND(E58*F58,2)</f>
        <v>0</v>
      </c>
      <c r="H58" s="236"/>
      <c r="I58" s="237">
        <f>ROUND(E58*H58,2)</f>
        <v>0</v>
      </c>
      <c r="J58" s="236"/>
      <c r="K58" s="237">
        <f>ROUND(E58*J58,2)</f>
        <v>0</v>
      </c>
      <c r="L58" s="237">
        <v>21</v>
      </c>
      <c r="M58" s="237">
        <f>G58*(1+L58/100)</f>
        <v>0</v>
      </c>
      <c r="N58" s="235">
        <v>0</v>
      </c>
      <c r="O58" s="235">
        <f>ROUND(E58*N58,2)</f>
        <v>0</v>
      </c>
      <c r="P58" s="235">
        <v>0</v>
      </c>
      <c r="Q58" s="235">
        <f>ROUND(E58*P58,2)</f>
        <v>0</v>
      </c>
      <c r="R58" s="237" t="s">
        <v>210</v>
      </c>
      <c r="S58" s="237" t="s">
        <v>133</v>
      </c>
      <c r="T58" s="238" t="s">
        <v>153</v>
      </c>
      <c r="U58" s="223">
        <v>0.94599999999999995</v>
      </c>
      <c r="V58" s="223">
        <f>ROUND(E58*U58,2)</f>
        <v>1.89</v>
      </c>
      <c r="W58" s="223"/>
      <c r="X58" s="223" t="s">
        <v>154</v>
      </c>
      <c r="Y58" s="223" t="s">
        <v>135</v>
      </c>
      <c r="Z58" s="213"/>
      <c r="AA58" s="213"/>
      <c r="AB58" s="213"/>
      <c r="AC58" s="213"/>
      <c r="AD58" s="213"/>
      <c r="AE58" s="213"/>
      <c r="AF58" s="213"/>
      <c r="AG58" s="213" t="s">
        <v>155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60" t="s">
        <v>245</v>
      </c>
      <c r="D59" s="251"/>
      <c r="E59" s="251"/>
      <c r="F59" s="251"/>
      <c r="G59" s="251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157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0.399999999999999" outlineLevel="1" x14ac:dyDescent="0.25">
      <c r="A60" s="232">
        <v>16</v>
      </c>
      <c r="B60" s="233" t="s">
        <v>313</v>
      </c>
      <c r="C60" s="242" t="s">
        <v>314</v>
      </c>
      <c r="D60" s="234" t="s">
        <v>244</v>
      </c>
      <c r="E60" s="235">
        <v>2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 t="s">
        <v>210</v>
      </c>
      <c r="S60" s="237" t="s">
        <v>133</v>
      </c>
      <c r="T60" s="238" t="s">
        <v>153</v>
      </c>
      <c r="U60" s="223">
        <v>0.9</v>
      </c>
      <c r="V60" s="223">
        <f>ROUND(E60*U60,2)</f>
        <v>1.8</v>
      </c>
      <c r="W60" s="223"/>
      <c r="X60" s="223" t="s">
        <v>154</v>
      </c>
      <c r="Y60" s="223" t="s">
        <v>135</v>
      </c>
      <c r="Z60" s="213"/>
      <c r="AA60" s="213"/>
      <c r="AB60" s="213"/>
      <c r="AC60" s="213"/>
      <c r="AD60" s="213"/>
      <c r="AE60" s="213"/>
      <c r="AF60" s="213"/>
      <c r="AG60" s="213" t="s">
        <v>155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60" t="s">
        <v>245</v>
      </c>
      <c r="D61" s="251"/>
      <c r="E61" s="251"/>
      <c r="F61" s="251"/>
      <c r="G61" s="251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157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0.399999999999999" outlineLevel="1" x14ac:dyDescent="0.25">
      <c r="A62" s="252">
        <v>17</v>
      </c>
      <c r="B62" s="253" t="s">
        <v>247</v>
      </c>
      <c r="C62" s="264" t="s">
        <v>248</v>
      </c>
      <c r="D62" s="254" t="s">
        <v>244</v>
      </c>
      <c r="E62" s="255">
        <v>2</v>
      </c>
      <c r="F62" s="256"/>
      <c r="G62" s="257">
        <f>ROUND(E62*F62,2)</f>
        <v>0</v>
      </c>
      <c r="H62" s="256"/>
      <c r="I62" s="257">
        <f>ROUND(E62*H62,2)</f>
        <v>0</v>
      </c>
      <c r="J62" s="256"/>
      <c r="K62" s="257">
        <f>ROUND(E62*J62,2)</f>
        <v>0</v>
      </c>
      <c r="L62" s="257">
        <v>21</v>
      </c>
      <c r="M62" s="257">
        <f>G62*(1+L62/100)</f>
        <v>0</v>
      </c>
      <c r="N62" s="255">
        <v>0.16502</v>
      </c>
      <c r="O62" s="255">
        <f>ROUND(E62*N62,2)</f>
        <v>0.33</v>
      </c>
      <c r="P62" s="255">
        <v>0</v>
      </c>
      <c r="Q62" s="255">
        <f>ROUND(E62*P62,2)</f>
        <v>0</v>
      </c>
      <c r="R62" s="257" t="s">
        <v>210</v>
      </c>
      <c r="S62" s="257" t="s">
        <v>133</v>
      </c>
      <c r="T62" s="258" t="s">
        <v>134</v>
      </c>
      <c r="U62" s="223">
        <v>1.69</v>
      </c>
      <c r="V62" s="223">
        <f>ROUND(E62*U62,2)</f>
        <v>3.38</v>
      </c>
      <c r="W62" s="223"/>
      <c r="X62" s="223" t="s">
        <v>154</v>
      </c>
      <c r="Y62" s="223" t="s">
        <v>135</v>
      </c>
      <c r="Z62" s="213"/>
      <c r="AA62" s="213"/>
      <c r="AB62" s="213"/>
      <c r="AC62" s="213"/>
      <c r="AD62" s="213"/>
      <c r="AE62" s="213"/>
      <c r="AF62" s="213"/>
      <c r="AG62" s="213" t="s">
        <v>155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52">
        <v>18</v>
      </c>
      <c r="B63" s="253" t="s">
        <v>315</v>
      </c>
      <c r="C63" s="264" t="s">
        <v>316</v>
      </c>
      <c r="D63" s="254" t="s">
        <v>317</v>
      </c>
      <c r="E63" s="255">
        <v>1</v>
      </c>
      <c r="F63" s="256"/>
      <c r="G63" s="257">
        <f>ROUND(E63*F63,2)</f>
        <v>0</v>
      </c>
      <c r="H63" s="256"/>
      <c r="I63" s="257">
        <f>ROUND(E63*H63,2)</f>
        <v>0</v>
      </c>
      <c r="J63" s="256"/>
      <c r="K63" s="257">
        <f>ROUND(E63*J63,2)</f>
        <v>0</v>
      </c>
      <c r="L63" s="257">
        <v>21</v>
      </c>
      <c r="M63" s="257">
        <f>G63*(1+L63/100)</f>
        <v>0</v>
      </c>
      <c r="N63" s="255">
        <v>0</v>
      </c>
      <c r="O63" s="255">
        <f>ROUND(E63*N63,2)</f>
        <v>0</v>
      </c>
      <c r="P63" s="255">
        <v>0</v>
      </c>
      <c r="Q63" s="255">
        <f>ROUND(E63*P63,2)</f>
        <v>0</v>
      </c>
      <c r="R63" s="257"/>
      <c r="S63" s="257" t="s">
        <v>226</v>
      </c>
      <c r="T63" s="258" t="s">
        <v>134</v>
      </c>
      <c r="U63" s="223">
        <v>4.2519999999999998</v>
      </c>
      <c r="V63" s="223">
        <f>ROUND(E63*U63,2)</f>
        <v>4.25</v>
      </c>
      <c r="W63" s="223"/>
      <c r="X63" s="223" t="s">
        <v>154</v>
      </c>
      <c r="Y63" s="223" t="s">
        <v>135</v>
      </c>
      <c r="Z63" s="213"/>
      <c r="AA63" s="213"/>
      <c r="AB63" s="213"/>
      <c r="AC63" s="213"/>
      <c r="AD63" s="213"/>
      <c r="AE63" s="213"/>
      <c r="AF63" s="213"/>
      <c r="AG63" s="213" t="s">
        <v>155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52">
        <v>19</v>
      </c>
      <c r="B64" s="253" t="s">
        <v>249</v>
      </c>
      <c r="C64" s="264" t="s">
        <v>318</v>
      </c>
      <c r="D64" s="254" t="s">
        <v>257</v>
      </c>
      <c r="E64" s="255">
        <v>1</v>
      </c>
      <c r="F64" s="256"/>
      <c r="G64" s="257">
        <f>ROUND(E64*F64,2)</f>
        <v>0</v>
      </c>
      <c r="H64" s="256"/>
      <c r="I64" s="257">
        <f>ROUND(E64*H64,2)</f>
        <v>0</v>
      </c>
      <c r="J64" s="256"/>
      <c r="K64" s="257">
        <f>ROUND(E64*J64,2)</f>
        <v>0</v>
      </c>
      <c r="L64" s="257">
        <v>21</v>
      </c>
      <c r="M64" s="257">
        <f>G64*(1+L64/100)</f>
        <v>0</v>
      </c>
      <c r="N64" s="255">
        <v>0</v>
      </c>
      <c r="O64" s="255">
        <f>ROUND(E64*N64,2)</f>
        <v>0</v>
      </c>
      <c r="P64" s="255">
        <v>0</v>
      </c>
      <c r="Q64" s="255">
        <f>ROUND(E64*P64,2)</f>
        <v>0</v>
      </c>
      <c r="R64" s="257"/>
      <c r="S64" s="257" t="s">
        <v>226</v>
      </c>
      <c r="T64" s="258" t="s">
        <v>134</v>
      </c>
      <c r="U64" s="223">
        <v>0</v>
      </c>
      <c r="V64" s="223">
        <f>ROUND(E64*U64,2)</f>
        <v>0</v>
      </c>
      <c r="W64" s="223"/>
      <c r="X64" s="223" t="s">
        <v>154</v>
      </c>
      <c r="Y64" s="223" t="s">
        <v>135</v>
      </c>
      <c r="Z64" s="213"/>
      <c r="AA64" s="213"/>
      <c r="AB64" s="213"/>
      <c r="AC64" s="213"/>
      <c r="AD64" s="213"/>
      <c r="AE64" s="213"/>
      <c r="AF64" s="213"/>
      <c r="AG64" s="213" t="s">
        <v>155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52">
        <v>20</v>
      </c>
      <c r="B65" s="253" t="s">
        <v>252</v>
      </c>
      <c r="C65" s="264" t="s">
        <v>319</v>
      </c>
      <c r="D65" s="254" t="s">
        <v>257</v>
      </c>
      <c r="E65" s="255">
        <v>1</v>
      </c>
      <c r="F65" s="256"/>
      <c r="G65" s="257">
        <f>ROUND(E65*F65,2)</f>
        <v>0</v>
      </c>
      <c r="H65" s="256"/>
      <c r="I65" s="257">
        <f>ROUND(E65*H65,2)</f>
        <v>0</v>
      </c>
      <c r="J65" s="256"/>
      <c r="K65" s="257">
        <f>ROUND(E65*J65,2)</f>
        <v>0</v>
      </c>
      <c r="L65" s="257">
        <v>21</v>
      </c>
      <c r="M65" s="257">
        <f>G65*(1+L65/100)</f>
        <v>0</v>
      </c>
      <c r="N65" s="255">
        <v>0</v>
      </c>
      <c r="O65" s="255">
        <f>ROUND(E65*N65,2)</f>
        <v>0</v>
      </c>
      <c r="P65" s="255">
        <v>0</v>
      </c>
      <c r="Q65" s="255">
        <f>ROUND(E65*P65,2)</f>
        <v>0</v>
      </c>
      <c r="R65" s="257"/>
      <c r="S65" s="257" t="s">
        <v>226</v>
      </c>
      <c r="T65" s="258" t="s">
        <v>134</v>
      </c>
      <c r="U65" s="223">
        <v>0</v>
      </c>
      <c r="V65" s="223">
        <f>ROUND(E65*U65,2)</f>
        <v>0</v>
      </c>
      <c r="W65" s="223"/>
      <c r="X65" s="223" t="s">
        <v>154</v>
      </c>
      <c r="Y65" s="223" t="s">
        <v>135</v>
      </c>
      <c r="Z65" s="213"/>
      <c r="AA65" s="213"/>
      <c r="AB65" s="213"/>
      <c r="AC65" s="213"/>
      <c r="AD65" s="213"/>
      <c r="AE65" s="213"/>
      <c r="AF65" s="213"/>
      <c r="AG65" s="213" t="s">
        <v>155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0.399999999999999" outlineLevel="1" x14ac:dyDescent="0.25">
      <c r="A66" s="252">
        <v>21</v>
      </c>
      <c r="B66" s="253" t="s">
        <v>320</v>
      </c>
      <c r="C66" s="264" t="s">
        <v>321</v>
      </c>
      <c r="D66" s="254" t="s">
        <v>244</v>
      </c>
      <c r="E66" s="255">
        <v>1</v>
      </c>
      <c r="F66" s="256"/>
      <c r="G66" s="257">
        <f>ROUND(E66*F66,2)</f>
        <v>0</v>
      </c>
      <c r="H66" s="256"/>
      <c r="I66" s="257">
        <f>ROUND(E66*H66,2)</f>
        <v>0</v>
      </c>
      <c r="J66" s="256"/>
      <c r="K66" s="257">
        <f>ROUND(E66*J66,2)</f>
        <v>0</v>
      </c>
      <c r="L66" s="257">
        <v>21</v>
      </c>
      <c r="M66" s="257">
        <f>G66*(1+L66/100)</f>
        <v>0</v>
      </c>
      <c r="N66" s="255">
        <v>50</v>
      </c>
      <c r="O66" s="255">
        <f>ROUND(E66*N66,2)</f>
        <v>50</v>
      </c>
      <c r="P66" s="255">
        <v>0</v>
      </c>
      <c r="Q66" s="255">
        <f>ROUND(E66*P66,2)</f>
        <v>0</v>
      </c>
      <c r="R66" s="257"/>
      <c r="S66" s="257" t="s">
        <v>226</v>
      </c>
      <c r="T66" s="258" t="s">
        <v>134</v>
      </c>
      <c r="U66" s="223">
        <v>0</v>
      </c>
      <c r="V66" s="223">
        <f>ROUND(E66*U66,2)</f>
        <v>0</v>
      </c>
      <c r="W66" s="223"/>
      <c r="X66" s="223" t="s">
        <v>265</v>
      </c>
      <c r="Y66" s="223" t="s">
        <v>135</v>
      </c>
      <c r="Z66" s="213"/>
      <c r="AA66" s="213"/>
      <c r="AB66" s="213"/>
      <c r="AC66" s="213"/>
      <c r="AD66" s="213"/>
      <c r="AE66" s="213"/>
      <c r="AF66" s="213"/>
      <c r="AG66" s="213" t="s">
        <v>266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52">
        <v>22</v>
      </c>
      <c r="B67" s="253" t="s">
        <v>322</v>
      </c>
      <c r="C67" s="264" t="s">
        <v>323</v>
      </c>
      <c r="D67" s="254" t="s">
        <v>244</v>
      </c>
      <c r="E67" s="255">
        <v>1</v>
      </c>
      <c r="F67" s="256"/>
      <c r="G67" s="257">
        <f>ROUND(E67*F67,2)</f>
        <v>0</v>
      </c>
      <c r="H67" s="256"/>
      <c r="I67" s="257">
        <f>ROUND(E67*H67,2)</f>
        <v>0</v>
      </c>
      <c r="J67" s="256"/>
      <c r="K67" s="257">
        <f>ROUND(E67*J67,2)</f>
        <v>0</v>
      </c>
      <c r="L67" s="257">
        <v>21</v>
      </c>
      <c r="M67" s="257">
        <f>G67*(1+L67/100)</f>
        <v>0</v>
      </c>
      <c r="N67" s="255">
        <v>31.5</v>
      </c>
      <c r="O67" s="255">
        <f>ROUND(E67*N67,2)</f>
        <v>31.5</v>
      </c>
      <c r="P67" s="255">
        <v>0</v>
      </c>
      <c r="Q67" s="255">
        <f>ROUND(E67*P67,2)</f>
        <v>0</v>
      </c>
      <c r="R67" s="257"/>
      <c r="S67" s="257" t="s">
        <v>226</v>
      </c>
      <c r="T67" s="258" t="s">
        <v>134</v>
      </c>
      <c r="U67" s="223">
        <v>0</v>
      </c>
      <c r="V67" s="223">
        <f>ROUND(E67*U67,2)</f>
        <v>0</v>
      </c>
      <c r="W67" s="223"/>
      <c r="X67" s="223" t="s">
        <v>265</v>
      </c>
      <c r="Y67" s="223" t="s">
        <v>135</v>
      </c>
      <c r="Z67" s="213"/>
      <c r="AA67" s="213"/>
      <c r="AB67" s="213"/>
      <c r="AC67" s="213"/>
      <c r="AD67" s="213"/>
      <c r="AE67" s="213"/>
      <c r="AF67" s="213"/>
      <c r="AG67" s="213" t="s">
        <v>266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0.399999999999999" outlineLevel="1" x14ac:dyDescent="0.25">
      <c r="A68" s="252">
        <v>23</v>
      </c>
      <c r="B68" s="253" t="s">
        <v>324</v>
      </c>
      <c r="C68" s="264" t="s">
        <v>325</v>
      </c>
      <c r="D68" s="254" t="s">
        <v>244</v>
      </c>
      <c r="E68" s="255">
        <v>2</v>
      </c>
      <c r="F68" s="256"/>
      <c r="G68" s="257">
        <f>ROUND(E68*F68,2)</f>
        <v>0</v>
      </c>
      <c r="H68" s="256"/>
      <c r="I68" s="257">
        <f>ROUND(E68*H68,2)</f>
        <v>0</v>
      </c>
      <c r="J68" s="256"/>
      <c r="K68" s="257">
        <f>ROUND(E68*J68,2)</f>
        <v>0</v>
      </c>
      <c r="L68" s="257">
        <v>21</v>
      </c>
      <c r="M68" s="257">
        <f>G68*(1+L68/100)</f>
        <v>0</v>
      </c>
      <c r="N68" s="255">
        <v>0.61</v>
      </c>
      <c r="O68" s="255">
        <f>ROUND(E68*N68,2)</f>
        <v>1.22</v>
      </c>
      <c r="P68" s="255">
        <v>0</v>
      </c>
      <c r="Q68" s="255">
        <f>ROUND(E68*P68,2)</f>
        <v>0</v>
      </c>
      <c r="R68" s="257" t="s">
        <v>264</v>
      </c>
      <c r="S68" s="257" t="s">
        <v>133</v>
      </c>
      <c r="T68" s="258" t="s">
        <v>133</v>
      </c>
      <c r="U68" s="223">
        <v>0</v>
      </c>
      <c r="V68" s="223">
        <f>ROUND(E68*U68,2)</f>
        <v>0</v>
      </c>
      <c r="W68" s="223"/>
      <c r="X68" s="223" t="s">
        <v>265</v>
      </c>
      <c r="Y68" s="223" t="s">
        <v>135</v>
      </c>
      <c r="Z68" s="213"/>
      <c r="AA68" s="213"/>
      <c r="AB68" s="213"/>
      <c r="AC68" s="213"/>
      <c r="AD68" s="213"/>
      <c r="AE68" s="213"/>
      <c r="AF68" s="213"/>
      <c r="AG68" s="213" t="s">
        <v>266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52">
        <v>24</v>
      </c>
      <c r="B69" s="253" t="s">
        <v>326</v>
      </c>
      <c r="C69" s="264" t="s">
        <v>327</v>
      </c>
      <c r="D69" s="254" t="s">
        <v>244</v>
      </c>
      <c r="E69" s="255">
        <v>2</v>
      </c>
      <c r="F69" s="256"/>
      <c r="G69" s="257">
        <f>ROUND(E69*F69,2)</f>
        <v>0</v>
      </c>
      <c r="H69" s="256"/>
      <c r="I69" s="257">
        <f>ROUND(E69*H69,2)</f>
        <v>0</v>
      </c>
      <c r="J69" s="256"/>
      <c r="K69" s="257">
        <f>ROUND(E69*J69,2)</f>
        <v>0</v>
      </c>
      <c r="L69" s="257">
        <v>21</v>
      </c>
      <c r="M69" s="257">
        <f>G69*(1+L69/100)</f>
        <v>0</v>
      </c>
      <c r="N69" s="255">
        <v>0.5</v>
      </c>
      <c r="O69" s="255">
        <f>ROUND(E69*N69,2)</f>
        <v>1</v>
      </c>
      <c r="P69" s="255">
        <v>0</v>
      </c>
      <c r="Q69" s="255">
        <f>ROUND(E69*P69,2)</f>
        <v>0</v>
      </c>
      <c r="R69" s="257" t="s">
        <v>264</v>
      </c>
      <c r="S69" s="257" t="s">
        <v>133</v>
      </c>
      <c r="T69" s="258" t="s">
        <v>133</v>
      </c>
      <c r="U69" s="223">
        <v>0</v>
      </c>
      <c r="V69" s="223">
        <f>ROUND(E69*U69,2)</f>
        <v>0</v>
      </c>
      <c r="W69" s="223"/>
      <c r="X69" s="223" t="s">
        <v>265</v>
      </c>
      <c r="Y69" s="223" t="s">
        <v>135</v>
      </c>
      <c r="Z69" s="213"/>
      <c r="AA69" s="213"/>
      <c r="AB69" s="213"/>
      <c r="AC69" s="213"/>
      <c r="AD69" s="213"/>
      <c r="AE69" s="213"/>
      <c r="AF69" s="213"/>
      <c r="AG69" s="213" t="s">
        <v>266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25" t="s">
        <v>128</v>
      </c>
      <c r="B70" s="226" t="s">
        <v>89</v>
      </c>
      <c r="C70" s="241" t="s">
        <v>90</v>
      </c>
      <c r="D70" s="227"/>
      <c r="E70" s="228"/>
      <c r="F70" s="229"/>
      <c r="G70" s="229">
        <f>SUMIF(AG71:AG74,"&lt;&gt;NOR",G71:G74)</f>
        <v>0</v>
      </c>
      <c r="H70" s="229"/>
      <c r="I70" s="229">
        <f>SUM(I71:I74)</f>
        <v>0</v>
      </c>
      <c r="J70" s="229"/>
      <c r="K70" s="229">
        <f>SUM(K71:K74)</f>
        <v>0</v>
      </c>
      <c r="L70" s="229"/>
      <c r="M70" s="229">
        <f>SUM(M71:M74)</f>
        <v>0</v>
      </c>
      <c r="N70" s="228"/>
      <c r="O70" s="228">
        <f>SUM(O71:O74)</f>
        <v>0</v>
      </c>
      <c r="P70" s="228"/>
      <c r="Q70" s="228">
        <f>SUM(Q71:Q74)</f>
        <v>0</v>
      </c>
      <c r="R70" s="229"/>
      <c r="S70" s="229"/>
      <c r="T70" s="230"/>
      <c r="U70" s="224"/>
      <c r="V70" s="224">
        <f>SUM(V71:V74)</f>
        <v>64.430000000000007</v>
      </c>
      <c r="W70" s="224"/>
      <c r="X70" s="224"/>
      <c r="Y70" s="224"/>
      <c r="AG70" t="s">
        <v>129</v>
      </c>
    </row>
    <row r="71" spans="1:60" outlineLevel="1" x14ac:dyDescent="0.25">
      <c r="A71" s="232">
        <v>25</v>
      </c>
      <c r="B71" s="233" t="s">
        <v>328</v>
      </c>
      <c r="C71" s="242" t="s">
        <v>329</v>
      </c>
      <c r="D71" s="234" t="s">
        <v>225</v>
      </c>
      <c r="E71" s="235">
        <v>154.89100999999999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7"/>
      <c r="S71" s="237" t="s">
        <v>226</v>
      </c>
      <c r="T71" s="238" t="s">
        <v>153</v>
      </c>
      <c r="U71" s="223">
        <v>0.41599999999999998</v>
      </c>
      <c r="V71" s="223">
        <f>ROUND(E71*U71,2)</f>
        <v>64.430000000000007</v>
      </c>
      <c r="W71" s="223"/>
      <c r="X71" s="223" t="s">
        <v>272</v>
      </c>
      <c r="Y71" s="223" t="s">
        <v>135</v>
      </c>
      <c r="Z71" s="213"/>
      <c r="AA71" s="213"/>
      <c r="AB71" s="213"/>
      <c r="AC71" s="213"/>
      <c r="AD71" s="213"/>
      <c r="AE71" s="213"/>
      <c r="AF71" s="213"/>
      <c r="AG71" s="213" t="s">
        <v>273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3" t="s">
        <v>276</v>
      </c>
      <c r="D72" s="249"/>
      <c r="E72" s="250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159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63" t="s">
        <v>330</v>
      </c>
      <c r="D73" s="249"/>
      <c r="E73" s="250"/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159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63" t="s">
        <v>331</v>
      </c>
      <c r="D74" s="249"/>
      <c r="E74" s="250">
        <v>154.89100999999999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159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x14ac:dyDescent="0.25">
      <c r="A75" s="3"/>
      <c r="B75" s="4"/>
      <c r="C75" s="244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15</v>
      </c>
      <c r="AF75">
        <v>21</v>
      </c>
      <c r="AG75" t="s">
        <v>114</v>
      </c>
    </row>
    <row r="76" spans="1:60" x14ac:dyDescent="0.25">
      <c r="A76" s="216"/>
      <c r="B76" s="217" t="s">
        <v>29</v>
      </c>
      <c r="C76" s="245"/>
      <c r="D76" s="218"/>
      <c r="E76" s="219"/>
      <c r="F76" s="219"/>
      <c r="G76" s="231">
        <f>G8+G38+G53+G57+G70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146</v>
      </c>
    </row>
    <row r="77" spans="1:60" x14ac:dyDescent="0.25">
      <c r="C77" s="246"/>
      <c r="D77" s="10"/>
      <c r="AG77" t="s">
        <v>147</v>
      </c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HX24BlZyZHCILVsM4Le4CyEuGtpiRwJGdu6xku2KphDInRxfJSfGgSu9k94lGAsBz5XWSoN8lWwaV0PnEsn6g==" saltValue="I/fGg7Yg9sdHd8ExsfmcBA==" spinCount="100000" sheet="1" formatRows="0"/>
  <mergeCells count="16">
    <mergeCell ref="C48:G48"/>
    <mergeCell ref="C55:G55"/>
    <mergeCell ref="C59:G59"/>
    <mergeCell ref="C61:G61"/>
    <mergeCell ref="C22:G22"/>
    <mergeCell ref="C25:G25"/>
    <mergeCell ref="C33:G33"/>
    <mergeCell ref="C34:G34"/>
    <mergeCell ref="C40:G40"/>
    <mergeCell ref="C45:G45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CFF0-B2F7-4BEC-9ED5-186FF9CDE5AC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148</v>
      </c>
      <c r="B1" s="198"/>
      <c r="C1" s="198"/>
      <c r="D1" s="198"/>
      <c r="E1" s="198"/>
      <c r="F1" s="198"/>
      <c r="G1" s="198"/>
      <c r="AG1" t="s">
        <v>99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100</v>
      </c>
    </row>
    <row r="3" spans="1:60" ht="25.05" customHeight="1" x14ac:dyDescent="0.25">
      <c r="A3" s="199" t="s">
        <v>8</v>
      </c>
      <c r="B3" s="49" t="s">
        <v>50</v>
      </c>
      <c r="C3" s="202" t="s">
        <v>51</v>
      </c>
      <c r="D3" s="200"/>
      <c r="E3" s="200"/>
      <c r="F3" s="200"/>
      <c r="G3" s="201"/>
      <c r="AC3" s="177" t="s">
        <v>100</v>
      </c>
      <c r="AG3" t="s">
        <v>104</v>
      </c>
    </row>
    <row r="4" spans="1:60" ht="25.05" customHeight="1" x14ac:dyDescent="0.25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105</v>
      </c>
    </row>
    <row r="5" spans="1:60" x14ac:dyDescent="0.25">
      <c r="D5" s="10"/>
    </row>
    <row r="6" spans="1:60" ht="39.6" x14ac:dyDescent="0.25">
      <c r="A6" s="209" t="s">
        <v>106</v>
      </c>
      <c r="B6" s="211" t="s">
        <v>107</v>
      </c>
      <c r="C6" s="211" t="s">
        <v>108</v>
      </c>
      <c r="D6" s="210" t="s">
        <v>109</v>
      </c>
      <c r="E6" s="209" t="s">
        <v>110</v>
      </c>
      <c r="F6" s="208" t="s">
        <v>111</v>
      </c>
      <c r="G6" s="209" t="s">
        <v>29</v>
      </c>
      <c r="H6" s="212" t="s">
        <v>30</v>
      </c>
      <c r="I6" s="212" t="s">
        <v>112</v>
      </c>
      <c r="J6" s="212" t="s">
        <v>31</v>
      </c>
      <c r="K6" s="212" t="s">
        <v>113</v>
      </c>
      <c r="L6" s="212" t="s">
        <v>114</v>
      </c>
      <c r="M6" s="212" t="s">
        <v>115</v>
      </c>
      <c r="N6" s="212" t="s">
        <v>116</v>
      </c>
      <c r="O6" s="212" t="s">
        <v>117</v>
      </c>
      <c r="P6" s="212" t="s">
        <v>118</v>
      </c>
      <c r="Q6" s="212" t="s">
        <v>119</v>
      </c>
      <c r="R6" s="212" t="s">
        <v>120</v>
      </c>
      <c r="S6" s="212" t="s">
        <v>121</v>
      </c>
      <c r="T6" s="212" t="s">
        <v>122</v>
      </c>
      <c r="U6" s="212" t="s">
        <v>123</v>
      </c>
      <c r="V6" s="212" t="s">
        <v>124</v>
      </c>
      <c r="W6" s="212" t="s">
        <v>125</v>
      </c>
      <c r="X6" s="212" t="s">
        <v>126</v>
      </c>
      <c r="Y6" s="212" t="s">
        <v>127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5" t="s">
        <v>128</v>
      </c>
      <c r="B8" s="226" t="s">
        <v>47</v>
      </c>
      <c r="C8" s="241" t="s">
        <v>76</v>
      </c>
      <c r="D8" s="227"/>
      <c r="E8" s="228"/>
      <c r="F8" s="229"/>
      <c r="G8" s="229">
        <f>SUMIF(AG9:AG61,"&lt;&gt;NOR",G9:G61)</f>
        <v>0</v>
      </c>
      <c r="H8" s="229"/>
      <c r="I8" s="229">
        <f>SUM(I9:I61)</f>
        <v>0</v>
      </c>
      <c r="J8" s="229"/>
      <c r="K8" s="229">
        <f>SUM(K9:K61)</f>
        <v>0</v>
      </c>
      <c r="L8" s="229"/>
      <c r="M8" s="229">
        <f>SUM(M9:M61)</f>
        <v>0</v>
      </c>
      <c r="N8" s="228"/>
      <c r="O8" s="228">
        <f>SUM(O9:O61)</f>
        <v>5.63</v>
      </c>
      <c r="P8" s="228"/>
      <c r="Q8" s="228">
        <f>SUM(Q9:Q61)</f>
        <v>0</v>
      </c>
      <c r="R8" s="229"/>
      <c r="S8" s="229"/>
      <c r="T8" s="230"/>
      <c r="U8" s="224"/>
      <c r="V8" s="224">
        <f>SUM(V9:V61)</f>
        <v>54.459999999999994</v>
      </c>
      <c r="W8" s="224"/>
      <c r="X8" s="224"/>
      <c r="Y8" s="224"/>
      <c r="AG8" t="s">
        <v>129</v>
      </c>
    </row>
    <row r="9" spans="1:60" outlineLevel="1" x14ac:dyDescent="0.25">
      <c r="A9" s="232">
        <v>1</v>
      </c>
      <c r="B9" s="233" t="s">
        <v>332</v>
      </c>
      <c r="C9" s="242" t="s">
        <v>333</v>
      </c>
      <c r="D9" s="234" t="s">
        <v>151</v>
      </c>
      <c r="E9" s="235">
        <v>19.79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152</v>
      </c>
      <c r="S9" s="237" t="s">
        <v>133</v>
      </c>
      <c r="T9" s="238" t="s">
        <v>153</v>
      </c>
      <c r="U9" s="223">
        <v>0.25659999999999999</v>
      </c>
      <c r="V9" s="223">
        <f>ROUND(E9*U9,2)</f>
        <v>5.08</v>
      </c>
      <c r="W9" s="223"/>
      <c r="X9" s="223" t="s">
        <v>154</v>
      </c>
      <c r="Y9" s="223" t="s">
        <v>135</v>
      </c>
      <c r="Z9" s="213"/>
      <c r="AA9" s="213"/>
      <c r="AB9" s="213"/>
      <c r="AC9" s="213"/>
      <c r="AD9" s="213"/>
      <c r="AE9" s="213"/>
      <c r="AF9" s="213"/>
      <c r="AG9" s="213" t="s">
        <v>155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60" t="s">
        <v>156</v>
      </c>
      <c r="D10" s="251"/>
      <c r="E10" s="251"/>
      <c r="F10" s="251"/>
      <c r="G10" s="25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157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1" t="s">
        <v>158</v>
      </c>
      <c r="D11" s="247"/>
      <c r="E11" s="248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62" t="s">
        <v>334</v>
      </c>
      <c r="D12" s="247"/>
      <c r="E12" s="248">
        <v>39.584620000000001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159</v>
      </c>
      <c r="AH12" s="213">
        <v>2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61" t="s">
        <v>161</v>
      </c>
      <c r="D13" s="247"/>
      <c r="E13" s="248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159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63" t="s">
        <v>335</v>
      </c>
      <c r="D14" s="249"/>
      <c r="E14" s="250">
        <v>19.79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2">
        <v>2</v>
      </c>
      <c r="B15" s="233" t="s">
        <v>336</v>
      </c>
      <c r="C15" s="242" t="s">
        <v>337</v>
      </c>
      <c r="D15" s="234" t="s">
        <v>151</v>
      </c>
      <c r="E15" s="235">
        <v>19.79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 t="s">
        <v>152</v>
      </c>
      <c r="S15" s="237" t="s">
        <v>133</v>
      </c>
      <c r="T15" s="238" t="s">
        <v>153</v>
      </c>
      <c r="U15" s="223">
        <v>0.26666000000000001</v>
      </c>
      <c r="V15" s="223">
        <f>ROUND(E15*U15,2)</f>
        <v>5.28</v>
      </c>
      <c r="W15" s="223"/>
      <c r="X15" s="223" t="s">
        <v>154</v>
      </c>
      <c r="Y15" s="223" t="s">
        <v>135</v>
      </c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60" t="s">
        <v>156</v>
      </c>
      <c r="D16" s="251"/>
      <c r="E16" s="251"/>
      <c r="F16" s="251"/>
      <c r="G16" s="251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157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39" t="str">
        <f>C16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61" t="s">
        <v>158</v>
      </c>
      <c r="D17" s="247"/>
      <c r="E17" s="248"/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62" t="s">
        <v>334</v>
      </c>
      <c r="D18" s="247"/>
      <c r="E18" s="248">
        <v>39.584620000000001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159</v>
      </c>
      <c r="AH18" s="213">
        <v>2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3" x14ac:dyDescent="0.25">
      <c r="A19" s="220"/>
      <c r="B19" s="221"/>
      <c r="C19" s="261" t="s">
        <v>161</v>
      </c>
      <c r="D19" s="247"/>
      <c r="E19" s="248"/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3" x14ac:dyDescent="0.25">
      <c r="A20" s="220"/>
      <c r="B20" s="221"/>
      <c r="C20" s="263" t="s">
        <v>335</v>
      </c>
      <c r="D20" s="249"/>
      <c r="E20" s="250">
        <v>19.79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2">
        <v>3</v>
      </c>
      <c r="B21" s="233" t="s">
        <v>165</v>
      </c>
      <c r="C21" s="242" t="s">
        <v>166</v>
      </c>
      <c r="D21" s="234" t="s">
        <v>151</v>
      </c>
      <c r="E21" s="235">
        <v>6.665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152</v>
      </c>
      <c r="S21" s="237" t="s">
        <v>133</v>
      </c>
      <c r="T21" s="238" t="s">
        <v>134</v>
      </c>
      <c r="U21" s="223">
        <v>0.33</v>
      </c>
      <c r="V21" s="223">
        <f>ROUND(E21*U21,2)</f>
        <v>2.2000000000000002</v>
      </c>
      <c r="W21" s="223"/>
      <c r="X21" s="223" t="s">
        <v>154</v>
      </c>
      <c r="Y21" s="223" t="s">
        <v>135</v>
      </c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60" t="s">
        <v>167</v>
      </c>
      <c r="D22" s="251"/>
      <c r="E22" s="251"/>
      <c r="F22" s="251"/>
      <c r="G22" s="251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157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39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61" t="s">
        <v>158</v>
      </c>
      <c r="D23" s="247"/>
      <c r="E23" s="248"/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62" t="s">
        <v>338</v>
      </c>
      <c r="D24" s="247"/>
      <c r="E24" s="248">
        <v>13.332000000000001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159</v>
      </c>
      <c r="AH24" s="213">
        <v>2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61" t="s">
        <v>161</v>
      </c>
      <c r="D25" s="247"/>
      <c r="E25" s="248"/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3" t="s">
        <v>339</v>
      </c>
      <c r="D26" s="249"/>
      <c r="E26" s="250">
        <v>6.665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2">
        <v>4</v>
      </c>
      <c r="B27" s="233" t="s">
        <v>171</v>
      </c>
      <c r="C27" s="242" t="s">
        <v>172</v>
      </c>
      <c r="D27" s="234" t="s">
        <v>151</v>
      </c>
      <c r="E27" s="235">
        <v>6.665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152</v>
      </c>
      <c r="S27" s="237" t="s">
        <v>133</v>
      </c>
      <c r="T27" s="238" t="s">
        <v>134</v>
      </c>
      <c r="U27" s="223">
        <v>0.37</v>
      </c>
      <c r="V27" s="223">
        <f>ROUND(E27*U27,2)</f>
        <v>2.4700000000000002</v>
      </c>
      <c r="W27" s="223"/>
      <c r="X27" s="223" t="s">
        <v>154</v>
      </c>
      <c r="Y27" s="223" t="s">
        <v>135</v>
      </c>
      <c r="Z27" s="213"/>
      <c r="AA27" s="213"/>
      <c r="AB27" s="213"/>
      <c r="AC27" s="213"/>
      <c r="AD27" s="213"/>
      <c r="AE27" s="213"/>
      <c r="AF27" s="213"/>
      <c r="AG27" s="213" t="s">
        <v>155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60" t="s">
        <v>167</v>
      </c>
      <c r="D28" s="251"/>
      <c r="E28" s="251"/>
      <c r="F28" s="251"/>
      <c r="G28" s="25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157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3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1" t="s">
        <v>158</v>
      </c>
      <c r="D29" s="247"/>
      <c r="E29" s="248"/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62" t="s">
        <v>338</v>
      </c>
      <c r="D30" s="247"/>
      <c r="E30" s="248">
        <v>13.332000000000001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159</v>
      </c>
      <c r="AH30" s="213">
        <v>2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61" t="s">
        <v>161</v>
      </c>
      <c r="D31" s="247"/>
      <c r="E31" s="248"/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159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3" t="s">
        <v>339</v>
      </c>
      <c r="D32" s="249"/>
      <c r="E32" s="250">
        <v>6.665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159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2">
        <v>5</v>
      </c>
      <c r="B33" s="233" t="s">
        <v>340</v>
      </c>
      <c r="C33" s="242" t="s">
        <v>341</v>
      </c>
      <c r="D33" s="234" t="s">
        <v>175</v>
      </c>
      <c r="E33" s="235">
        <v>24.24</v>
      </c>
      <c r="F33" s="236"/>
      <c r="G33" s="237">
        <f>ROUND(E33*F33,2)</f>
        <v>0</v>
      </c>
      <c r="H33" s="236"/>
      <c r="I33" s="237">
        <f>ROUND(E33*H33,2)</f>
        <v>0</v>
      </c>
      <c r="J33" s="236"/>
      <c r="K33" s="237">
        <f>ROUND(E33*J33,2)</f>
        <v>0</v>
      </c>
      <c r="L33" s="237">
        <v>21</v>
      </c>
      <c r="M33" s="237">
        <f>G33*(1+L33/100)</f>
        <v>0</v>
      </c>
      <c r="N33" s="235">
        <v>9.8999999999999999E-4</v>
      </c>
      <c r="O33" s="235">
        <f>ROUND(E33*N33,2)</f>
        <v>0.02</v>
      </c>
      <c r="P33" s="235">
        <v>0</v>
      </c>
      <c r="Q33" s="235">
        <f>ROUND(E33*P33,2)</f>
        <v>0</v>
      </c>
      <c r="R33" s="237" t="s">
        <v>152</v>
      </c>
      <c r="S33" s="237" t="s">
        <v>133</v>
      </c>
      <c r="T33" s="238" t="s">
        <v>153</v>
      </c>
      <c r="U33" s="223">
        <v>0.23599999999999999</v>
      </c>
      <c r="V33" s="223">
        <f>ROUND(E33*U33,2)</f>
        <v>5.72</v>
      </c>
      <c r="W33" s="223"/>
      <c r="X33" s="223" t="s">
        <v>154</v>
      </c>
      <c r="Y33" s="223" t="s">
        <v>135</v>
      </c>
      <c r="Z33" s="213"/>
      <c r="AA33" s="213"/>
      <c r="AB33" s="213"/>
      <c r="AC33" s="213"/>
      <c r="AD33" s="213"/>
      <c r="AE33" s="213"/>
      <c r="AF33" s="213"/>
      <c r="AG33" s="213" t="s">
        <v>155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60" t="s">
        <v>176</v>
      </c>
      <c r="D34" s="251"/>
      <c r="E34" s="251"/>
      <c r="F34" s="251"/>
      <c r="G34" s="25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157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3" t="s">
        <v>342</v>
      </c>
      <c r="D35" s="249"/>
      <c r="E35" s="250">
        <v>24.24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159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2">
        <v>6</v>
      </c>
      <c r="B36" s="233" t="s">
        <v>343</v>
      </c>
      <c r="C36" s="242" t="s">
        <v>344</v>
      </c>
      <c r="D36" s="234" t="s">
        <v>175</v>
      </c>
      <c r="E36" s="235">
        <v>24.24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7" t="s">
        <v>152</v>
      </c>
      <c r="S36" s="237" t="s">
        <v>133</v>
      </c>
      <c r="T36" s="238" t="s">
        <v>153</v>
      </c>
      <c r="U36" s="223">
        <v>7.0000000000000007E-2</v>
      </c>
      <c r="V36" s="223">
        <f>ROUND(E36*U36,2)</f>
        <v>1.7</v>
      </c>
      <c r="W36" s="223"/>
      <c r="X36" s="223" t="s">
        <v>154</v>
      </c>
      <c r="Y36" s="223" t="s">
        <v>135</v>
      </c>
      <c r="Z36" s="213"/>
      <c r="AA36" s="213"/>
      <c r="AB36" s="213"/>
      <c r="AC36" s="213"/>
      <c r="AD36" s="213"/>
      <c r="AE36" s="213"/>
      <c r="AF36" s="213"/>
      <c r="AG36" s="213" t="s">
        <v>155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0" t="s">
        <v>181</v>
      </c>
      <c r="D37" s="251"/>
      <c r="E37" s="251"/>
      <c r="F37" s="251"/>
      <c r="G37" s="251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157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63" t="s">
        <v>342</v>
      </c>
      <c r="D38" s="249"/>
      <c r="E38" s="250">
        <v>24.24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159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2">
        <v>7</v>
      </c>
      <c r="B39" s="233" t="s">
        <v>182</v>
      </c>
      <c r="C39" s="242" t="s">
        <v>183</v>
      </c>
      <c r="D39" s="234" t="s">
        <v>151</v>
      </c>
      <c r="E39" s="235">
        <v>52.91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 t="s">
        <v>152</v>
      </c>
      <c r="S39" s="237" t="s">
        <v>133</v>
      </c>
      <c r="T39" s="238" t="s">
        <v>134</v>
      </c>
      <c r="U39" s="223">
        <v>0.35</v>
      </c>
      <c r="V39" s="223">
        <f>ROUND(E39*U39,2)</f>
        <v>18.52</v>
      </c>
      <c r="W39" s="223"/>
      <c r="X39" s="223" t="s">
        <v>154</v>
      </c>
      <c r="Y39" s="223" t="s">
        <v>135</v>
      </c>
      <c r="Z39" s="213"/>
      <c r="AA39" s="213"/>
      <c r="AB39" s="213"/>
      <c r="AC39" s="213"/>
      <c r="AD39" s="213"/>
      <c r="AE39" s="213"/>
      <c r="AF39" s="213"/>
      <c r="AG39" s="213" t="s">
        <v>155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0" t="s">
        <v>184</v>
      </c>
      <c r="D40" s="251"/>
      <c r="E40" s="251"/>
      <c r="F40" s="251"/>
      <c r="G40" s="25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157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39" t="str">
        <f>C40</f>
        <v>bez naložení do dopravní nádoby, ale s vyprázdněním dopravní nádoby na hromadu nebo na dopravní prostředek,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63" t="s">
        <v>345</v>
      </c>
      <c r="D41" s="249"/>
      <c r="E41" s="250">
        <v>13.33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63" t="s">
        <v>346</v>
      </c>
      <c r="D42" s="249"/>
      <c r="E42" s="250">
        <v>39.58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159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2">
        <v>8</v>
      </c>
      <c r="B43" s="233" t="s">
        <v>186</v>
      </c>
      <c r="C43" s="242" t="s">
        <v>187</v>
      </c>
      <c r="D43" s="234" t="s">
        <v>151</v>
      </c>
      <c r="E43" s="235">
        <v>14.50123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 t="s">
        <v>152</v>
      </c>
      <c r="S43" s="237" t="s">
        <v>133</v>
      </c>
      <c r="T43" s="238" t="s">
        <v>134</v>
      </c>
      <c r="U43" s="223">
        <v>0.01</v>
      </c>
      <c r="V43" s="223">
        <f>ROUND(E43*U43,2)</f>
        <v>0.15</v>
      </c>
      <c r="W43" s="223"/>
      <c r="X43" s="223" t="s">
        <v>154</v>
      </c>
      <c r="Y43" s="223" t="s">
        <v>135</v>
      </c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0" t="s">
        <v>188</v>
      </c>
      <c r="D44" s="251"/>
      <c r="E44" s="251"/>
      <c r="F44" s="251"/>
      <c r="G44" s="251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157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63" t="s">
        <v>189</v>
      </c>
      <c r="D45" s="249"/>
      <c r="E45" s="250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159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63" t="s">
        <v>347</v>
      </c>
      <c r="D46" s="249"/>
      <c r="E46" s="250"/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159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63" t="s">
        <v>348</v>
      </c>
      <c r="D47" s="249"/>
      <c r="E47" s="250">
        <v>0.57599999999999996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159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63" t="s">
        <v>349</v>
      </c>
      <c r="D48" s="249"/>
      <c r="E48" s="250">
        <v>8.6984300000000001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159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3" t="s">
        <v>350</v>
      </c>
      <c r="D49" s="249"/>
      <c r="E49" s="250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159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63" t="s">
        <v>351</v>
      </c>
      <c r="D50" s="249"/>
      <c r="E50" s="250">
        <v>1.2667999999999999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159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63" t="s">
        <v>352</v>
      </c>
      <c r="D51" s="249"/>
      <c r="E51" s="250">
        <v>3.96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159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0.399999999999999" outlineLevel="1" x14ac:dyDescent="0.25">
      <c r="A52" s="252">
        <v>9</v>
      </c>
      <c r="B52" s="253" t="s">
        <v>194</v>
      </c>
      <c r="C52" s="264" t="s">
        <v>195</v>
      </c>
      <c r="D52" s="254" t="s">
        <v>151</v>
      </c>
      <c r="E52" s="255">
        <v>14.5</v>
      </c>
      <c r="F52" s="256"/>
      <c r="G52" s="257">
        <f>ROUND(E52*F52,2)</f>
        <v>0</v>
      </c>
      <c r="H52" s="256"/>
      <c r="I52" s="257">
        <f>ROUND(E52*H52,2)</f>
        <v>0</v>
      </c>
      <c r="J52" s="256"/>
      <c r="K52" s="257">
        <f>ROUND(E52*J52,2)</f>
        <v>0</v>
      </c>
      <c r="L52" s="257">
        <v>21</v>
      </c>
      <c r="M52" s="257">
        <f>G52*(1+L52/100)</f>
        <v>0</v>
      </c>
      <c r="N52" s="255">
        <v>0</v>
      </c>
      <c r="O52" s="255">
        <f>ROUND(E52*N52,2)</f>
        <v>0</v>
      </c>
      <c r="P52" s="255">
        <v>0</v>
      </c>
      <c r="Q52" s="255">
        <f>ROUND(E52*P52,2)</f>
        <v>0</v>
      </c>
      <c r="R52" s="257" t="s">
        <v>152</v>
      </c>
      <c r="S52" s="257" t="s">
        <v>133</v>
      </c>
      <c r="T52" s="258" t="s">
        <v>134</v>
      </c>
      <c r="U52" s="223">
        <v>0.01</v>
      </c>
      <c r="V52" s="223">
        <f>ROUND(E52*U52,2)</f>
        <v>0.15</v>
      </c>
      <c r="W52" s="223"/>
      <c r="X52" s="223" t="s">
        <v>154</v>
      </c>
      <c r="Y52" s="223" t="s">
        <v>135</v>
      </c>
      <c r="Z52" s="213"/>
      <c r="AA52" s="213"/>
      <c r="AB52" s="213"/>
      <c r="AC52" s="213"/>
      <c r="AD52" s="213"/>
      <c r="AE52" s="213"/>
      <c r="AF52" s="213"/>
      <c r="AG52" s="213" t="s">
        <v>155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32">
        <v>10</v>
      </c>
      <c r="B53" s="233" t="s">
        <v>196</v>
      </c>
      <c r="C53" s="242" t="s">
        <v>197</v>
      </c>
      <c r="D53" s="234" t="s">
        <v>151</v>
      </c>
      <c r="E53" s="235">
        <v>39.676000000000002</v>
      </c>
      <c r="F53" s="236"/>
      <c r="G53" s="237">
        <f>ROUND(E53*F53,2)</f>
        <v>0</v>
      </c>
      <c r="H53" s="236"/>
      <c r="I53" s="237">
        <f>ROUND(E53*H53,2)</f>
        <v>0</v>
      </c>
      <c r="J53" s="236"/>
      <c r="K53" s="237">
        <f>ROUND(E53*J53,2)</f>
        <v>0</v>
      </c>
      <c r="L53" s="237">
        <v>21</v>
      </c>
      <c r="M53" s="237">
        <f>G53*(1+L53/100)</f>
        <v>0</v>
      </c>
      <c r="N53" s="235">
        <v>0</v>
      </c>
      <c r="O53" s="235">
        <f>ROUND(E53*N53,2)</f>
        <v>0</v>
      </c>
      <c r="P53" s="235">
        <v>0</v>
      </c>
      <c r="Q53" s="235">
        <f>ROUND(E53*P53,2)</f>
        <v>0</v>
      </c>
      <c r="R53" s="237" t="s">
        <v>152</v>
      </c>
      <c r="S53" s="237" t="s">
        <v>133</v>
      </c>
      <c r="T53" s="238" t="s">
        <v>134</v>
      </c>
      <c r="U53" s="223">
        <v>0.2</v>
      </c>
      <c r="V53" s="223">
        <f>ROUND(E53*U53,2)</f>
        <v>7.94</v>
      </c>
      <c r="W53" s="223"/>
      <c r="X53" s="223" t="s">
        <v>154</v>
      </c>
      <c r="Y53" s="223" t="s">
        <v>135</v>
      </c>
      <c r="Z53" s="213"/>
      <c r="AA53" s="213"/>
      <c r="AB53" s="213"/>
      <c r="AC53" s="213"/>
      <c r="AD53" s="213"/>
      <c r="AE53" s="213"/>
      <c r="AF53" s="213"/>
      <c r="AG53" s="213" t="s">
        <v>155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60" t="s">
        <v>198</v>
      </c>
      <c r="D54" s="251"/>
      <c r="E54" s="251"/>
      <c r="F54" s="251"/>
      <c r="G54" s="251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157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5" t="s">
        <v>199</v>
      </c>
      <c r="D55" s="259"/>
      <c r="E55" s="259"/>
      <c r="F55" s="259"/>
      <c r="G55" s="259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138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3" t="s">
        <v>353</v>
      </c>
      <c r="D56" s="249"/>
      <c r="E56" s="250">
        <v>54.176000000000002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159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63" t="s">
        <v>354</v>
      </c>
      <c r="D57" s="249"/>
      <c r="E57" s="250">
        <v>-14.5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159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32">
        <v>11</v>
      </c>
      <c r="B58" s="233" t="s">
        <v>202</v>
      </c>
      <c r="C58" s="242" t="s">
        <v>203</v>
      </c>
      <c r="D58" s="234" t="s">
        <v>151</v>
      </c>
      <c r="E58" s="235">
        <v>3.3</v>
      </c>
      <c r="F58" s="236"/>
      <c r="G58" s="237">
        <f>ROUND(E58*F58,2)</f>
        <v>0</v>
      </c>
      <c r="H58" s="236"/>
      <c r="I58" s="237">
        <f>ROUND(E58*H58,2)</f>
        <v>0</v>
      </c>
      <c r="J58" s="236"/>
      <c r="K58" s="237">
        <f>ROUND(E58*J58,2)</f>
        <v>0</v>
      </c>
      <c r="L58" s="237">
        <v>21</v>
      </c>
      <c r="M58" s="237">
        <f>G58*(1+L58/100)</f>
        <v>0</v>
      </c>
      <c r="N58" s="235">
        <v>1.7</v>
      </c>
      <c r="O58" s="235">
        <f>ROUND(E58*N58,2)</f>
        <v>5.61</v>
      </c>
      <c r="P58" s="235">
        <v>0</v>
      </c>
      <c r="Q58" s="235">
        <f>ROUND(E58*P58,2)</f>
        <v>0</v>
      </c>
      <c r="R58" s="237" t="s">
        <v>152</v>
      </c>
      <c r="S58" s="237" t="s">
        <v>133</v>
      </c>
      <c r="T58" s="238" t="s">
        <v>134</v>
      </c>
      <c r="U58" s="223">
        <v>1.59</v>
      </c>
      <c r="V58" s="223">
        <f>ROUND(E58*U58,2)</f>
        <v>5.25</v>
      </c>
      <c r="W58" s="223"/>
      <c r="X58" s="223" t="s">
        <v>154</v>
      </c>
      <c r="Y58" s="223" t="s">
        <v>135</v>
      </c>
      <c r="Z58" s="213"/>
      <c r="AA58" s="213"/>
      <c r="AB58" s="213"/>
      <c r="AC58" s="213"/>
      <c r="AD58" s="213"/>
      <c r="AE58" s="213"/>
      <c r="AF58" s="213"/>
      <c r="AG58" s="213" t="s">
        <v>155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1" outlineLevel="2" x14ac:dyDescent="0.25">
      <c r="A59" s="220"/>
      <c r="B59" s="221"/>
      <c r="C59" s="260" t="s">
        <v>204</v>
      </c>
      <c r="D59" s="251"/>
      <c r="E59" s="251"/>
      <c r="F59" s="251"/>
      <c r="G59" s="251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157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39" t="str">
        <f>C59</f>
        <v>sypaninou z vhodných hornin tř. 1 - 4 nebo materiálem připraveným podél výkopu ve vzdálenosti do 3 m od jeho kraje, pro jakoukoliv hloubku výkopu a jakoukoliv míru zhutnění,</v>
      </c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63" t="s">
        <v>355</v>
      </c>
      <c r="D60" s="249"/>
      <c r="E60" s="250">
        <v>3.3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159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52">
        <v>12</v>
      </c>
      <c r="B61" s="253" t="s">
        <v>206</v>
      </c>
      <c r="C61" s="264" t="s">
        <v>207</v>
      </c>
      <c r="D61" s="254" t="s">
        <v>151</v>
      </c>
      <c r="E61" s="255">
        <v>14.5</v>
      </c>
      <c r="F61" s="256"/>
      <c r="G61" s="257">
        <f>ROUND(E61*F61,2)</f>
        <v>0</v>
      </c>
      <c r="H61" s="256"/>
      <c r="I61" s="257">
        <f>ROUND(E61*H61,2)</f>
        <v>0</v>
      </c>
      <c r="J61" s="256"/>
      <c r="K61" s="257">
        <f>ROUND(E61*J61,2)</f>
        <v>0</v>
      </c>
      <c r="L61" s="257">
        <v>21</v>
      </c>
      <c r="M61" s="257">
        <f>G61*(1+L61/100)</f>
        <v>0</v>
      </c>
      <c r="N61" s="255">
        <v>0</v>
      </c>
      <c r="O61" s="255">
        <f>ROUND(E61*N61,2)</f>
        <v>0</v>
      </c>
      <c r="P61" s="255">
        <v>0</v>
      </c>
      <c r="Q61" s="255">
        <f>ROUND(E61*P61,2)</f>
        <v>0</v>
      </c>
      <c r="R61" s="257" t="s">
        <v>152</v>
      </c>
      <c r="S61" s="257" t="s">
        <v>133</v>
      </c>
      <c r="T61" s="258" t="s">
        <v>134</v>
      </c>
      <c r="U61" s="223">
        <v>0</v>
      </c>
      <c r="V61" s="223">
        <f>ROUND(E61*U61,2)</f>
        <v>0</v>
      </c>
      <c r="W61" s="223"/>
      <c r="X61" s="223" t="s">
        <v>154</v>
      </c>
      <c r="Y61" s="223" t="s">
        <v>135</v>
      </c>
      <c r="Z61" s="213"/>
      <c r="AA61" s="213"/>
      <c r="AB61" s="213"/>
      <c r="AC61" s="213"/>
      <c r="AD61" s="213"/>
      <c r="AE61" s="213"/>
      <c r="AF61" s="213"/>
      <c r="AG61" s="213" t="s">
        <v>155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x14ac:dyDescent="0.25">
      <c r="A62" s="225" t="s">
        <v>128</v>
      </c>
      <c r="B62" s="226" t="s">
        <v>77</v>
      </c>
      <c r="C62" s="241" t="s">
        <v>78</v>
      </c>
      <c r="D62" s="227"/>
      <c r="E62" s="228"/>
      <c r="F62" s="229"/>
      <c r="G62" s="229">
        <f>SUMIF(AG63:AG70,"&lt;&gt;NOR",G63:G70)</f>
        <v>0</v>
      </c>
      <c r="H62" s="229"/>
      <c r="I62" s="229">
        <f>SUM(I63:I70)</f>
        <v>0</v>
      </c>
      <c r="J62" s="229"/>
      <c r="K62" s="229">
        <f>SUM(K63:K70)</f>
        <v>0</v>
      </c>
      <c r="L62" s="229"/>
      <c r="M62" s="229">
        <f>SUM(M63:M70)</f>
        <v>0</v>
      </c>
      <c r="N62" s="228"/>
      <c r="O62" s="228">
        <f>SUM(O63:O70)</f>
        <v>2.3199999999999998</v>
      </c>
      <c r="P62" s="228"/>
      <c r="Q62" s="228">
        <f>SUM(Q63:Q70)</f>
        <v>0</v>
      </c>
      <c r="R62" s="229"/>
      <c r="S62" s="229"/>
      <c r="T62" s="230"/>
      <c r="U62" s="224"/>
      <c r="V62" s="224">
        <f>SUM(V63:V70)</f>
        <v>34.299999999999997</v>
      </c>
      <c r="W62" s="224"/>
      <c r="X62" s="224"/>
      <c r="Y62" s="224"/>
      <c r="AG62" t="s">
        <v>129</v>
      </c>
    </row>
    <row r="63" spans="1:60" outlineLevel="1" x14ac:dyDescent="0.25">
      <c r="A63" s="232">
        <v>13</v>
      </c>
      <c r="B63" s="233" t="s">
        <v>356</v>
      </c>
      <c r="C63" s="242" t="s">
        <v>357</v>
      </c>
      <c r="D63" s="234" t="s">
        <v>230</v>
      </c>
      <c r="E63" s="235">
        <v>15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358</v>
      </c>
      <c r="S63" s="237" t="s">
        <v>133</v>
      </c>
      <c r="T63" s="238" t="s">
        <v>153</v>
      </c>
      <c r="U63" s="223">
        <v>0.9</v>
      </c>
      <c r="V63" s="223">
        <f>ROUND(E63*U63,2)</f>
        <v>13.5</v>
      </c>
      <c r="W63" s="223"/>
      <c r="X63" s="223" t="s">
        <v>154</v>
      </c>
      <c r="Y63" s="223" t="s">
        <v>135</v>
      </c>
      <c r="Z63" s="213"/>
      <c r="AA63" s="213"/>
      <c r="AB63" s="213"/>
      <c r="AC63" s="213"/>
      <c r="AD63" s="213"/>
      <c r="AE63" s="213"/>
      <c r="AF63" s="213"/>
      <c r="AG63" s="213" t="s">
        <v>155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0" t="s">
        <v>359</v>
      </c>
      <c r="D64" s="251"/>
      <c r="E64" s="251"/>
      <c r="F64" s="251"/>
      <c r="G64" s="251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0.399999999999999" outlineLevel="1" x14ac:dyDescent="0.25">
      <c r="A65" s="252">
        <v>14</v>
      </c>
      <c r="B65" s="253" t="s">
        <v>360</v>
      </c>
      <c r="C65" s="264" t="s">
        <v>361</v>
      </c>
      <c r="D65" s="254" t="s">
        <v>230</v>
      </c>
      <c r="E65" s="255">
        <v>15</v>
      </c>
      <c r="F65" s="256"/>
      <c r="G65" s="257">
        <f>ROUND(E65*F65,2)</f>
        <v>0</v>
      </c>
      <c r="H65" s="256"/>
      <c r="I65" s="257">
        <f>ROUND(E65*H65,2)</f>
        <v>0</v>
      </c>
      <c r="J65" s="256"/>
      <c r="K65" s="257">
        <f>ROUND(E65*J65,2)</f>
        <v>0</v>
      </c>
      <c r="L65" s="257">
        <v>21</v>
      </c>
      <c r="M65" s="257">
        <f>G65*(1+L65/100)</f>
        <v>0</v>
      </c>
      <c r="N65" s="255">
        <v>2.9E-4</v>
      </c>
      <c r="O65" s="255">
        <f>ROUND(E65*N65,2)</f>
        <v>0</v>
      </c>
      <c r="P65" s="255">
        <v>0</v>
      </c>
      <c r="Q65" s="255">
        <f>ROUND(E65*P65,2)</f>
        <v>0</v>
      </c>
      <c r="R65" s="257" t="s">
        <v>362</v>
      </c>
      <c r="S65" s="257" t="s">
        <v>133</v>
      </c>
      <c r="T65" s="258" t="s">
        <v>153</v>
      </c>
      <c r="U65" s="223">
        <v>1.248</v>
      </c>
      <c r="V65" s="223">
        <f>ROUND(E65*U65,2)</f>
        <v>18.72</v>
      </c>
      <c r="W65" s="223"/>
      <c r="X65" s="223" t="s">
        <v>154</v>
      </c>
      <c r="Y65" s="223" t="s">
        <v>135</v>
      </c>
      <c r="Z65" s="213"/>
      <c r="AA65" s="213"/>
      <c r="AB65" s="213"/>
      <c r="AC65" s="213"/>
      <c r="AD65" s="213"/>
      <c r="AE65" s="213"/>
      <c r="AF65" s="213"/>
      <c r="AG65" s="213" t="s">
        <v>155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2">
        <v>15</v>
      </c>
      <c r="B66" s="233" t="s">
        <v>363</v>
      </c>
      <c r="C66" s="242" t="s">
        <v>364</v>
      </c>
      <c r="D66" s="234" t="s">
        <v>151</v>
      </c>
      <c r="E66" s="235">
        <v>0.79579999999999995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2.9141499999999998</v>
      </c>
      <c r="O66" s="235">
        <f>ROUND(E66*N66,2)</f>
        <v>2.3199999999999998</v>
      </c>
      <c r="P66" s="235">
        <v>0</v>
      </c>
      <c r="Q66" s="235">
        <f>ROUND(E66*P66,2)</f>
        <v>0</v>
      </c>
      <c r="R66" s="237"/>
      <c r="S66" s="237" t="s">
        <v>226</v>
      </c>
      <c r="T66" s="238" t="s">
        <v>153</v>
      </c>
      <c r="U66" s="223">
        <v>2.62</v>
      </c>
      <c r="V66" s="223">
        <f>ROUND(E66*U66,2)</f>
        <v>2.08</v>
      </c>
      <c r="W66" s="223"/>
      <c r="X66" s="223" t="s">
        <v>154</v>
      </c>
      <c r="Y66" s="223" t="s">
        <v>135</v>
      </c>
      <c r="Z66" s="213"/>
      <c r="AA66" s="213"/>
      <c r="AB66" s="213"/>
      <c r="AC66" s="213"/>
      <c r="AD66" s="213"/>
      <c r="AE66" s="213"/>
      <c r="AF66" s="213"/>
      <c r="AG66" s="213" t="s">
        <v>155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43" t="s">
        <v>365</v>
      </c>
      <c r="D67" s="240"/>
      <c r="E67" s="240"/>
      <c r="F67" s="240"/>
      <c r="G67" s="240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138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3" t="s">
        <v>366</v>
      </c>
      <c r="D68" s="249"/>
      <c r="E68" s="250">
        <v>0.79579999999999995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159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32">
        <v>16</v>
      </c>
      <c r="B69" s="233" t="s">
        <v>367</v>
      </c>
      <c r="C69" s="242" t="s">
        <v>368</v>
      </c>
      <c r="D69" s="234" t="s">
        <v>230</v>
      </c>
      <c r="E69" s="235">
        <v>15.225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2.9999999999999997E-4</v>
      </c>
      <c r="O69" s="235">
        <f>ROUND(E69*N69,2)</f>
        <v>0</v>
      </c>
      <c r="P69" s="235">
        <v>0</v>
      </c>
      <c r="Q69" s="235">
        <f>ROUND(E69*P69,2)</f>
        <v>0</v>
      </c>
      <c r="R69" s="237"/>
      <c r="S69" s="237" t="s">
        <v>226</v>
      </c>
      <c r="T69" s="238" t="s">
        <v>133</v>
      </c>
      <c r="U69" s="223">
        <v>0</v>
      </c>
      <c r="V69" s="223">
        <f>ROUND(E69*U69,2)</f>
        <v>0</v>
      </c>
      <c r="W69" s="223"/>
      <c r="X69" s="223" t="s">
        <v>265</v>
      </c>
      <c r="Y69" s="223" t="s">
        <v>135</v>
      </c>
      <c r="Z69" s="213"/>
      <c r="AA69" s="213"/>
      <c r="AB69" s="213"/>
      <c r="AC69" s="213"/>
      <c r="AD69" s="213"/>
      <c r="AE69" s="213"/>
      <c r="AF69" s="213"/>
      <c r="AG69" s="213" t="s">
        <v>266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3" t="s">
        <v>369</v>
      </c>
      <c r="D70" s="249"/>
      <c r="E70" s="250">
        <v>15.225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159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x14ac:dyDescent="0.25">
      <c r="A71" s="225" t="s">
        <v>128</v>
      </c>
      <c r="B71" s="226" t="s">
        <v>79</v>
      </c>
      <c r="C71" s="241" t="s">
        <v>80</v>
      </c>
      <c r="D71" s="227"/>
      <c r="E71" s="228"/>
      <c r="F71" s="229"/>
      <c r="G71" s="229">
        <f>SUMIF(AG72:AG80,"&lt;&gt;NOR",G72:G80)</f>
        <v>0</v>
      </c>
      <c r="H71" s="229"/>
      <c r="I71" s="229">
        <f>SUM(I72:I80)</f>
        <v>0</v>
      </c>
      <c r="J71" s="229"/>
      <c r="K71" s="229">
        <f>SUM(K72:K80)</f>
        <v>0</v>
      </c>
      <c r="L71" s="229"/>
      <c r="M71" s="229">
        <f>SUM(M72:M80)</f>
        <v>0</v>
      </c>
      <c r="N71" s="228"/>
      <c r="O71" s="228">
        <f>SUM(O72:O80)</f>
        <v>2.69</v>
      </c>
      <c r="P71" s="228"/>
      <c r="Q71" s="228">
        <f>SUM(Q72:Q80)</f>
        <v>0</v>
      </c>
      <c r="R71" s="229"/>
      <c r="S71" s="229"/>
      <c r="T71" s="230"/>
      <c r="U71" s="224"/>
      <c r="V71" s="224">
        <f>SUM(V72:V80)</f>
        <v>2.75</v>
      </c>
      <c r="W71" s="224"/>
      <c r="X71" s="224"/>
      <c r="Y71" s="224"/>
      <c r="AG71" t="s">
        <v>129</v>
      </c>
    </row>
    <row r="72" spans="1:60" outlineLevel="1" x14ac:dyDescent="0.25">
      <c r="A72" s="232">
        <v>17</v>
      </c>
      <c r="B72" s="233" t="s">
        <v>208</v>
      </c>
      <c r="C72" s="242" t="s">
        <v>209</v>
      </c>
      <c r="D72" s="234" t="s">
        <v>151</v>
      </c>
      <c r="E72" s="235">
        <v>0.66</v>
      </c>
      <c r="F72" s="236"/>
      <c r="G72" s="237">
        <f>ROUND(E72*F72,2)</f>
        <v>0</v>
      </c>
      <c r="H72" s="236"/>
      <c r="I72" s="237">
        <f>ROUND(E72*H72,2)</f>
        <v>0</v>
      </c>
      <c r="J72" s="236"/>
      <c r="K72" s="237">
        <f>ROUND(E72*J72,2)</f>
        <v>0</v>
      </c>
      <c r="L72" s="237">
        <v>21</v>
      </c>
      <c r="M72" s="237">
        <f>G72*(1+L72/100)</f>
        <v>0</v>
      </c>
      <c r="N72" s="235">
        <v>1.8907700000000001</v>
      </c>
      <c r="O72" s="235">
        <f>ROUND(E72*N72,2)</f>
        <v>1.25</v>
      </c>
      <c r="P72" s="235">
        <v>0</v>
      </c>
      <c r="Q72" s="235">
        <f>ROUND(E72*P72,2)</f>
        <v>0</v>
      </c>
      <c r="R72" s="237" t="s">
        <v>210</v>
      </c>
      <c r="S72" s="237" t="s">
        <v>133</v>
      </c>
      <c r="T72" s="238" t="s">
        <v>134</v>
      </c>
      <c r="U72" s="223">
        <v>1.7</v>
      </c>
      <c r="V72" s="223">
        <f>ROUND(E72*U72,2)</f>
        <v>1.1200000000000001</v>
      </c>
      <c r="W72" s="223"/>
      <c r="X72" s="223" t="s">
        <v>154</v>
      </c>
      <c r="Y72" s="223" t="s">
        <v>135</v>
      </c>
      <c r="Z72" s="213"/>
      <c r="AA72" s="213"/>
      <c r="AB72" s="213"/>
      <c r="AC72" s="213"/>
      <c r="AD72" s="213"/>
      <c r="AE72" s="213"/>
      <c r="AF72" s="213"/>
      <c r="AG72" s="213" t="s">
        <v>155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60" t="s">
        <v>211</v>
      </c>
      <c r="D73" s="251"/>
      <c r="E73" s="251"/>
      <c r="F73" s="251"/>
      <c r="G73" s="251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157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3" t="s">
        <v>370</v>
      </c>
      <c r="D74" s="249"/>
      <c r="E74" s="250">
        <v>0.66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159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0.399999999999999" outlineLevel="1" x14ac:dyDescent="0.25">
      <c r="A75" s="232">
        <v>18</v>
      </c>
      <c r="B75" s="233" t="s">
        <v>216</v>
      </c>
      <c r="C75" s="242" t="s">
        <v>217</v>
      </c>
      <c r="D75" s="234" t="s">
        <v>151</v>
      </c>
      <c r="E75" s="235">
        <v>0.57599999999999996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2.5</v>
      </c>
      <c r="O75" s="235">
        <f>ROUND(E75*N75,2)</f>
        <v>1.44</v>
      </c>
      <c r="P75" s="235">
        <v>0</v>
      </c>
      <c r="Q75" s="235">
        <f>ROUND(E75*P75,2)</f>
        <v>0</v>
      </c>
      <c r="R75" s="237" t="s">
        <v>210</v>
      </c>
      <c r="S75" s="237" t="s">
        <v>133</v>
      </c>
      <c r="T75" s="238" t="s">
        <v>134</v>
      </c>
      <c r="U75" s="223">
        <v>1.45</v>
      </c>
      <c r="V75" s="223">
        <f>ROUND(E75*U75,2)</f>
        <v>0.84</v>
      </c>
      <c r="W75" s="223"/>
      <c r="X75" s="223" t="s">
        <v>154</v>
      </c>
      <c r="Y75" s="223" t="s">
        <v>135</v>
      </c>
      <c r="Z75" s="213"/>
      <c r="AA75" s="213"/>
      <c r="AB75" s="213"/>
      <c r="AC75" s="213"/>
      <c r="AD75" s="213"/>
      <c r="AE75" s="213"/>
      <c r="AF75" s="213"/>
      <c r="AG75" s="213" t="s">
        <v>155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0" t="s">
        <v>218</v>
      </c>
      <c r="D76" s="251"/>
      <c r="E76" s="251"/>
      <c r="F76" s="251"/>
      <c r="G76" s="251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157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63" t="s">
        <v>371</v>
      </c>
      <c r="D77" s="249"/>
      <c r="E77" s="250">
        <v>0.57599999999999996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159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0.399999999999999" outlineLevel="1" x14ac:dyDescent="0.25">
      <c r="A78" s="232">
        <v>19</v>
      </c>
      <c r="B78" s="233" t="s">
        <v>220</v>
      </c>
      <c r="C78" s="242" t="s">
        <v>221</v>
      </c>
      <c r="D78" s="234" t="s">
        <v>175</v>
      </c>
      <c r="E78" s="235">
        <v>0.96</v>
      </c>
      <c r="F78" s="236"/>
      <c r="G78" s="237">
        <f>ROUND(E78*F78,2)</f>
        <v>0</v>
      </c>
      <c r="H78" s="236"/>
      <c r="I78" s="237">
        <f>ROUND(E78*H78,2)</f>
        <v>0</v>
      </c>
      <c r="J78" s="236"/>
      <c r="K78" s="237">
        <f>ROUND(E78*J78,2)</f>
        <v>0</v>
      </c>
      <c r="L78" s="237">
        <v>21</v>
      </c>
      <c r="M78" s="237">
        <f>G78*(1+L78/100)</f>
        <v>0</v>
      </c>
      <c r="N78" s="235">
        <v>4.4099999999999999E-3</v>
      </c>
      <c r="O78" s="235">
        <f>ROUND(E78*N78,2)</f>
        <v>0</v>
      </c>
      <c r="P78" s="235">
        <v>0</v>
      </c>
      <c r="Q78" s="235">
        <f>ROUND(E78*P78,2)</f>
        <v>0</v>
      </c>
      <c r="R78" s="237" t="s">
        <v>210</v>
      </c>
      <c r="S78" s="237" t="s">
        <v>133</v>
      </c>
      <c r="T78" s="238" t="s">
        <v>134</v>
      </c>
      <c r="U78" s="223">
        <v>0.82</v>
      </c>
      <c r="V78" s="223">
        <f>ROUND(E78*U78,2)</f>
        <v>0.79</v>
      </c>
      <c r="W78" s="223"/>
      <c r="X78" s="223" t="s">
        <v>154</v>
      </c>
      <c r="Y78" s="223" t="s">
        <v>135</v>
      </c>
      <c r="Z78" s="213"/>
      <c r="AA78" s="213"/>
      <c r="AB78" s="213"/>
      <c r="AC78" s="213"/>
      <c r="AD78" s="213"/>
      <c r="AE78" s="213"/>
      <c r="AF78" s="213"/>
      <c r="AG78" s="213" t="s">
        <v>155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60" t="s">
        <v>211</v>
      </c>
      <c r="D79" s="251"/>
      <c r="E79" s="251"/>
      <c r="F79" s="251"/>
      <c r="G79" s="251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157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5">
      <c r="A80" s="220"/>
      <c r="B80" s="221"/>
      <c r="C80" s="263" t="s">
        <v>372</v>
      </c>
      <c r="D80" s="249"/>
      <c r="E80" s="250">
        <v>0.96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159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x14ac:dyDescent="0.25">
      <c r="A81" s="225" t="s">
        <v>128</v>
      </c>
      <c r="B81" s="226" t="s">
        <v>85</v>
      </c>
      <c r="C81" s="241" t="s">
        <v>86</v>
      </c>
      <c r="D81" s="227"/>
      <c r="E81" s="228"/>
      <c r="F81" s="229"/>
      <c r="G81" s="229">
        <f>SUMIF(AG82:AG103,"&lt;&gt;NOR",G82:G103)</f>
        <v>0</v>
      </c>
      <c r="H81" s="229"/>
      <c r="I81" s="229">
        <f>SUM(I82:I103)</f>
        <v>0</v>
      </c>
      <c r="J81" s="229"/>
      <c r="K81" s="229">
        <f>SUM(K82:K103)</f>
        <v>0</v>
      </c>
      <c r="L81" s="229"/>
      <c r="M81" s="229">
        <f>SUM(M82:M103)</f>
        <v>0</v>
      </c>
      <c r="N81" s="228"/>
      <c r="O81" s="228">
        <f>SUM(O82:O103)</f>
        <v>9.6199999999999992</v>
      </c>
      <c r="P81" s="228"/>
      <c r="Q81" s="228">
        <f>SUM(Q82:Q103)</f>
        <v>0</v>
      </c>
      <c r="R81" s="229"/>
      <c r="S81" s="229"/>
      <c r="T81" s="230"/>
      <c r="U81" s="224"/>
      <c r="V81" s="224">
        <f>SUM(V82:V103)</f>
        <v>8.64</v>
      </c>
      <c r="W81" s="224"/>
      <c r="X81" s="224"/>
      <c r="Y81" s="224"/>
      <c r="AG81" t="s">
        <v>129</v>
      </c>
    </row>
    <row r="82" spans="1:60" outlineLevel="1" x14ac:dyDescent="0.25">
      <c r="A82" s="232">
        <v>20</v>
      </c>
      <c r="B82" s="233" t="s">
        <v>373</v>
      </c>
      <c r="C82" s="242" t="s">
        <v>374</v>
      </c>
      <c r="D82" s="234" t="s">
        <v>230</v>
      </c>
      <c r="E82" s="235">
        <v>6</v>
      </c>
      <c r="F82" s="236"/>
      <c r="G82" s="237">
        <f>ROUND(E82*F82,2)</f>
        <v>0</v>
      </c>
      <c r="H82" s="236"/>
      <c r="I82" s="237">
        <f>ROUND(E82*H82,2)</f>
        <v>0</v>
      </c>
      <c r="J82" s="236"/>
      <c r="K82" s="237">
        <f>ROUND(E82*J82,2)</f>
        <v>0</v>
      </c>
      <c r="L82" s="237">
        <v>21</v>
      </c>
      <c r="M82" s="237">
        <f>G82*(1+L82/100)</f>
        <v>0</v>
      </c>
      <c r="N82" s="235">
        <v>1.0000000000000001E-5</v>
      </c>
      <c r="O82" s="235">
        <f>ROUND(E82*N82,2)</f>
        <v>0</v>
      </c>
      <c r="P82" s="235">
        <v>0</v>
      </c>
      <c r="Q82" s="235">
        <f>ROUND(E82*P82,2)</f>
        <v>0</v>
      </c>
      <c r="R82" s="237" t="s">
        <v>210</v>
      </c>
      <c r="S82" s="237" t="s">
        <v>133</v>
      </c>
      <c r="T82" s="238" t="s">
        <v>153</v>
      </c>
      <c r="U82" s="223">
        <v>0.08</v>
      </c>
      <c r="V82" s="223">
        <f>ROUND(E82*U82,2)</f>
        <v>0.48</v>
      </c>
      <c r="W82" s="223"/>
      <c r="X82" s="223" t="s">
        <v>154</v>
      </c>
      <c r="Y82" s="223" t="s">
        <v>135</v>
      </c>
      <c r="Z82" s="213"/>
      <c r="AA82" s="213"/>
      <c r="AB82" s="213"/>
      <c r="AC82" s="213"/>
      <c r="AD82" s="213"/>
      <c r="AE82" s="213"/>
      <c r="AF82" s="213"/>
      <c r="AG82" s="213" t="s">
        <v>155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60" t="s">
        <v>231</v>
      </c>
      <c r="D83" s="251"/>
      <c r="E83" s="251"/>
      <c r="F83" s="251"/>
      <c r="G83" s="251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157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63" t="s">
        <v>375</v>
      </c>
      <c r="D84" s="249"/>
      <c r="E84" s="250">
        <v>6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159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0.399999999999999" outlineLevel="1" x14ac:dyDescent="0.25">
      <c r="A85" s="232">
        <v>21</v>
      </c>
      <c r="B85" s="233" t="s">
        <v>233</v>
      </c>
      <c r="C85" s="242" t="s">
        <v>234</v>
      </c>
      <c r="D85" s="234" t="s">
        <v>230</v>
      </c>
      <c r="E85" s="235">
        <v>6</v>
      </c>
      <c r="F85" s="236"/>
      <c r="G85" s="237">
        <f>ROUND(E85*F85,2)</f>
        <v>0</v>
      </c>
      <c r="H85" s="236"/>
      <c r="I85" s="237">
        <f>ROUND(E85*H85,2)</f>
        <v>0</v>
      </c>
      <c r="J85" s="236"/>
      <c r="K85" s="237">
        <f>ROUND(E85*J85,2)</f>
        <v>0</v>
      </c>
      <c r="L85" s="237">
        <v>21</v>
      </c>
      <c r="M85" s="237">
        <f>G85*(1+L85/100)</f>
        <v>0</v>
      </c>
      <c r="N85" s="235">
        <v>0</v>
      </c>
      <c r="O85" s="235">
        <f>ROUND(E85*N85,2)</f>
        <v>0</v>
      </c>
      <c r="P85" s="235">
        <v>0</v>
      </c>
      <c r="Q85" s="235">
        <f>ROUND(E85*P85,2)</f>
        <v>0</v>
      </c>
      <c r="R85" s="237" t="s">
        <v>210</v>
      </c>
      <c r="S85" s="237" t="s">
        <v>133</v>
      </c>
      <c r="T85" s="238" t="s">
        <v>134</v>
      </c>
      <c r="U85" s="223">
        <v>0.08</v>
      </c>
      <c r="V85" s="223">
        <f>ROUND(E85*U85,2)</f>
        <v>0.48</v>
      </c>
      <c r="W85" s="223"/>
      <c r="X85" s="223" t="s">
        <v>154</v>
      </c>
      <c r="Y85" s="223" t="s">
        <v>135</v>
      </c>
      <c r="Z85" s="213"/>
      <c r="AA85" s="213"/>
      <c r="AB85" s="213"/>
      <c r="AC85" s="213"/>
      <c r="AD85" s="213"/>
      <c r="AE85" s="213"/>
      <c r="AF85" s="213"/>
      <c r="AG85" s="213" t="s">
        <v>155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5">
      <c r="A86" s="220"/>
      <c r="B86" s="221"/>
      <c r="C86" s="260" t="s">
        <v>235</v>
      </c>
      <c r="D86" s="251"/>
      <c r="E86" s="251"/>
      <c r="F86" s="251"/>
      <c r="G86" s="251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157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3" t="s">
        <v>375</v>
      </c>
      <c r="D87" s="249"/>
      <c r="E87" s="250">
        <v>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159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2">
        <v>22</v>
      </c>
      <c r="B88" s="233" t="s">
        <v>376</v>
      </c>
      <c r="C88" s="242" t="s">
        <v>377</v>
      </c>
      <c r="D88" s="234" t="s">
        <v>244</v>
      </c>
      <c r="E88" s="235">
        <v>1</v>
      </c>
      <c r="F88" s="236"/>
      <c r="G88" s="237">
        <f>ROUND(E88*F88,2)</f>
        <v>0</v>
      </c>
      <c r="H88" s="236"/>
      <c r="I88" s="237">
        <f>ROUND(E88*H88,2)</f>
        <v>0</v>
      </c>
      <c r="J88" s="236"/>
      <c r="K88" s="237">
        <f>ROUND(E88*J88,2)</f>
        <v>0</v>
      </c>
      <c r="L88" s="237">
        <v>21</v>
      </c>
      <c r="M88" s="237">
        <f>G88*(1+L88/100)</f>
        <v>0</v>
      </c>
      <c r="N88" s="235">
        <v>0</v>
      </c>
      <c r="O88" s="235">
        <f>ROUND(E88*N88,2)</f>
        <v>0</v>
      </c>
      <c r="P88" s="235">
        <v>0</v>
      </c>
      <c r="Q88" s="235">
        <f>ROUND(E88*P88,2)</f>
        <v>0</v>
      </c>
      <c r="R88" s="237" t="s">
        <v>210</v>
      </c>
      <c r="S88" s="237" t="s">
        <v>133</v>
      </c>
      <c r="T88" s="238" t="s">
        <v>153</v>
      </c>
      <c r="U88" s="223">
        <v>0.79</v>
      </c>
      <c r="V88" s="223">
        <f>ROUND(E88*U88,2)</f>
        <v>0.79</v>
      </c>
      <c r="W88" s="223"/>
      <c r="X88" s="223" t="s">
        <v>154</v>
      </c>
      <c r="Y88" s="223" t="s">
        <v>135</v>
      </c>
      <c r="Z88" s="213"/>
      <c r="AA88" s="213"/>
      <c r="AB88" s="213"/>
      <c r="AC88" s="213"/>
      <c r="AD88" s="213"/>
      <c r="AE88" s="213"/>
      <c r="AF88" s="213"/>
      <c r="AG88" s="213" t="s">
        <v>155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60" t="s">
        <v>245</v>
      </c>
      <c r="D89" s="251"/>
      <c r="E89" s="251"/>
      <c r="F89" s="251"/>
      <c r="G89" s="251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157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63" t="s">
        <v>246</v>
      </c>
      <c r="D90" s="249"/>
      <c r="E90" s="250">
        <v>1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159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2">
        <v>23</v>
      </c>
      <c r="B91" s="233" t="s">
        <v>242</v>
      </c>
      <c r="C91" s="242" t="s">
        <v>243</v>
      </c>
      <c r="D91" s="234" t="s">
        <v>244</v>
      </c>
      <c r="E91" s="235">
        <v>1</v>
      </c>
      <c r="F91" s="236"/>
      <c r="G91" s="237">
        <f>ROUND(E91*F91,2)</f>
        <v>0</v>
      </c>
      <c r="H91" s="236"/>
      <c r="I91" s="237">
        <f>ROUND(E91*H91,2)</f>
        <v>0</v>
      </c>
      <c r="J91" s="236"/>
      <c r="K91" s="237">
        <f>ROUND(E91*J91,2)</f>
        <v>0</v>
      </c>
      <c r="L91" s="237">
        <v>21</v>
      </c>
      <c r="M91" s="237">
        <f>G91*(1+L91/100)</f>
        <v>0</v>
      </c>
      <c r="N91" s="235">
        <v>0</v>
      </c>
      <c r="O91" s="235">
        <f>ROUND(E91*N91,2)</f>
        <v>0</v>
      </c>
      <c r="P91" s="235">
        <v>0</v>
      </c>
      <c r="Q91" s="235">
        <f>ROUND(E91*P91,2)</f>
        <v>0</v>
      </c>
      <c r="R91" s="237" t="s">
        <v>210</v>
      </c>
      <c r="S91" s="237" t="s">
        <v>133</v>
      </c>
      <c r="T91" s="238" t="s">
        <v>134</v>
      </c>
      <c r="U91" s="223">
        <v>0.95</v>
      </c>
      <c r="V91" s="223">
        <f>ROUND(E91*U91,2)</f>
        <v>0.95</v>
      </c>
      <c r="W91" s="223"/>
      <c r="X91" s="223" t="s">
        <v>154</v>
      </c>
      <c r="Y91" s="223" t="s">
        <v>135</v>
      </c>
      <c r="Z91" s="213"/>
      <c r="AA91" s="213"/>
      <c r="AB91" s="213"/>
      <c r="AC91" s="213"/>
      <c r="AD91" s="213"/>
      <c r="AE91" s="213"/>
      <c r="AF91" s="213"/>
      <c r="AG91" s="213" t="s">
        <v>155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5">
      <c r="A92" s="220"/>
      <c r="B92" s="221"/>
      <c r="C92" s="260" t="s">
        <v>245</v>
      </c>
      <c r="D92" s="251"/>
      <c r="E92" s="251"/>
      <c r="F92" s="251"/>
      <c r="G92" s="251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63" t="s">
        <v>378</v>
      </c>
      <c r="D93" s="249"/>
      <c r="E93" s="250">
        <v>1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159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32">
        <v>24</v>
      </c>
      <c r="B94" s="233" t="s">
        <v>379</v>
      </c>
      <c r="C94" s="242" t="s">
        <v>380</v>
      </c>
      <c r="D94" s="234" t="s">
        <v>244</v>
      </c>
      <c r="E94" s="235">
        <v>1</v>
      </c>
      <c r="F94" s="236"/>
      <c r="G94" s="237">
        <f>ROUND(E94*F94,2)</f>
        <v>0</v>
      </c>
      <c r="H94" s="236"/>
      <c r="I94" s="237">
        <f>ROUND(E94*H94,2)</f>
        <v>0</v>
      </c>
      <c r="J94" s="236"/>
      <c r="K94" s="237">
        <f>ROUND(E94*J94,2)</f>
        <v>0</v>
      </c>
      <c r="L94" s="237">
        <v>21</v>
      </c>
      <c r="M94" s="237">
        <f>G94*(1+L94/100)</f>
        <v>0</v>
      </c>
      <c r="N94" s="235">
        <v>0</v>
      </c>
      <c r="O94" s="235">
        <f>ROUND(E94*N94,2)</f>
        <v>0</v>
      </c>
      <c r="P94" s="235">
        <v>0</v>
      </c>
      <c r="Q94" s="235">
        <f>ROUND(E94*P94,2)</f>
        <v>0</v>
      </c>
      <c r="R94" s="237" t="s">
        <v>210</v>
      </c>
      <c r="S94" s="237" t="s">
        <v>133</v>
      </c>
      <c r="T94" s="238" t="s">
        <v>153</v>
      </c>
      <c r="U94" s="223">
        <v>4.2519999999999998</v>
      </c>
      <c r="V94" s="223">
        <f>ROUND(E94*U94,2)</f>
        <v>4.25</v>
      </c>
      <c r="W94" s="223"/>
      <c r="X94" s="223" t="s">
        <v>154</v>
      </c>
      <c r="Y94" s="223" t="s">
        <v>135</v>
      </c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5">
      <c r="A95" s="220"/>
      <c r="B95" s="221"/>
      <c r="C95" s="260" t="s">
        <v>245</v>
      </c>
      <c r="D95" s="251"/>
      <c r="E95" s="251"/>
      <c r="F95" s="251"/>
      <c r="G95" s="251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157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0.399999999999999" outlineLevel="1" x14ac:dyDescent="0.25">
      <c r="A96" s="252">
        <v>25</v>
      </c>
      <c r="B96" s="253" t="s">
        <v>247</v>
      </c>
      <c r="C96" s="264" t="s">
        <v>248</v>
      </c>
      <c r="D96" s="254" t="s">
        <v>244</v>
      </c>
      <c r="E96" s="255">
        <v>1</v>
      </c>
      <c r="F96" s="256"/>
      <c r="G96" s="257">
        <f>ROUND(E96*F96,2)</f>
        <v>0</v>
      </c>
      <c r="H96" s="256"/>
      <c r="I96" s="257">
        <f>ROUND(E96*H96,2)</f>
        <v>0</v>
      </c>
      <c r="J96" s="256"/>
      <c r="K96" s="257">
        <f>ROUND(E96*J96,2)</f>
        <v>0</v>
      </c>
      <c r="L96" s="257">
        <v>21</v>
      </c>
      <c r="M96" s="257">
        <f>G96*(1+L96/100)</f>
        <v>0</v>
      </c>
      <c r="N96" s="255">
        <v>0.16502</v>
      </c>
      <c r="O96" s="255">
        <f>ROUND(E96*N96,2)</f>
        <v>0.17</v>
      </c>
      <c r="P96" s="255">
        <v>0</v>
      </c>
      <c r="Q96" s="255">
        <f>ROUND(E96*P96,2)</f>
        <v>0</v>
      </c>
      <c r="R96" s="257" t="s">
        <v>210</v>
      </c>
      <c r="S96" s="257" t="s">
        <v>133</v>
      </c>
      <c r="T96" s="258" t="s">
        <v>134</v>
      </c>
      <c r="U96" s="223">
        <v>1.69</v>
      </c>
      <c r="V96" s="223">
        <f>ROUND(E96*U96,2)</f>
        <v>1.69</v>
      </c>
      <c r="W96" s="223"/>
      <c r="X96" s="223" t="s">
        <v>154</v>
      </c>
      <c r="Y96" s="223" t="s">
        <v>135</v>
      </c>
      <c r="Z96" s="213"/>
      <c r="AA96" s="213"/>
      <c r="AB96" s="213"/>
      <c r="AC96" s="213"/>
      <c r="AD96" s="213"/>
      <c r="AE96" s="213"/>
      <c r="AF96" s="213"/>
      <c r="AG96" s="213" t="s">
        <v>155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52">
        <v>26</v>
      </c>
      <c r="B97" s="253" t="s">
        <v>315</v>
      </c>
      <c r="C97" s="264" t="s">
        <v>381</v>
      </c>
      <c r="D97" s="254" t="s">
        <v>257</v>
      </c>
      <c r="E97" s="255">
        <v>1</v>
      </c>
      <c r="F97" s="256"/>
      <c r="G97" s="257">
        <f>ROUND(E97*F97,2)</f>
        <v>0</v>
      </c>
      <c r="H97" s="256"/>
      <c r="I97" s="257">
        <f>ROUND(E97*H97,2)</f>
        <v>0</v>
      </c>
      <c r="J97" s="256"/>
      <c r="K97" s="257">
        <f>ROUND(E97*J97,2)</f>
        <v>0</v>
      </c>
      <c r="L97" s="257">
        <v>21</v>
      </c>
      <c r="M97" s="257">
        <f>G97*(1+L97/100)</f>
        <v>0</v>
      </c>
      <c r="N97" s="255">
        <v>0</v>
      </c>
      <c r="O97" s="255">
        <f>ROUND(E97*N97,2)</f>
        <v>0</v>
      </c>
      <c r="P97" s="255">
        <v>0</v>
      </c>
      <c r="Q97" s="255">
        <f>ROUND(E97*P97,2)</f>
        <v>0</v>
      </c>
      <c r="R97" s="257"/>
      <c r="S97" s="257" t="s">
        <v>226</v>
      </c>
      <c r="T97" s="258" t="s">
        <v>134</v>
      </c>
      <c r="U97" s="223">
        <v>0</v>
      </c>
      <c r="V97" s="223">
        <f>ROUND(E97*U97,2)</f>
        <v>0</v>
      </c>
      <c r="W97" s="223"/>
      <c r="X97" s="223" t="s">
        <v>154</v>
      </c>
      <c r="Y97" s="223" t="s">
        <v>135</v>
      </c>
      <c r="Z97" s="213"/>
      <c r="AA97" s="213"/>
      <c r="AB97" s="213"/>
      <c r="AC97" s="213"/>
      <c r="AD97" s="213"/>
      <c r="AE97" s="213"/>
      <c r="AF97" s="213"/>
      <c r="AG97" s="213" t="s">
        <v>155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52">
        <v>27</v>
      </c>
      <c r="B98" s="253" t="s">
        <v>249</v>
      </c>
      <c r="C98" s="264" t="s">
        <v>382</v>
      </c>
      <c r="D98" s="254" t="s">
        <v>257</v>
      </c>
      <c r="E98" s="255">
        <v>1</v>
      </c>
      <c r="F98" s="256"/>
      <c r="G98" s="257">
        <f>ROUND(E98*F98,2)</f>
        <v>0</v>
      </c>
      <c r="H98" s="256"/>
      <c r="I98" s="257">
        <f>ROUND(E98*H98,2)</f>
        <v>0</v>
      </c>
      <c r="J98" s="256"/>
      <c r="K98" s="257">
        <f>ROUND(E98*J98,2)</f>
        <v>0</v>
      </c>
      <c r="L98" s="257">
        <v>21</v>
      </c>
      <c r="M98" s="257">
        <f>G98*(1+L98/100)</f>
        <v>0</v>
      </c>
      <c r="N98" s="255">
        <v>0</v>
      </c>
      <c r="O98" s="255">
        <f>ROUND(E98*N98,2)</f>
        <v>0</v>
      </c>
      <c r="P98" s="255">
        <v>0</v>
      </c>
      <c r="Q98" s="255">
        <f>ROUND(E98*P98,2)</f>
        <v>0</v>
      </c>
      <c r="R98" s="257"/>
      <c r="S98" s="257" t="s">
        <v>226</v>
      </c>
      <c r="T98" s="258" t="s">
        <v>134</v>
      </c>
      <c r="U98" s="223">
        <v>0</v>
      </c>
      <c r="V98" s="223">
        <f>ROUND(E98*U98,2)</f>
        <v>0</v>
      </c>
      <c r="W98" s="223"/>
      <c r="X98" s="223" t="s">
        <v>154</v>
      </c>
      <c r="Y98" s="223" t="s">
        <v>135</v>
      </c>
      <c r="Z98" s="213"/>
      <c r="AA98" s="213"/>
      <c r="AB98" s="213"/>
      <c r="AC98" s="213"/>
      <c r="AD98" s="213"/>
      <c r="AE98" s="213"/>
      <c r="AF98" s="213"/>
      <c r="AG98" s="213" t="s">
        <v>155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0.399999999999999" outlineLevel="1" x14ac:dyDescent="0.25">
      <c r="A99" s="232">
        <v>28</v>
      </c>
      <c r="B99" s="233" t="s">
        <v>383</v>
      </c>
      <c r="C99" s="242" t="s">
        <v>384</v>
      </c>
      <c r="D99" s="234" t="s">
        <v>244</v>
      </c>
      <c r="E99" s="235">
        <v>1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1.5299999999999999E-2</v>
      </c>
      <c r="O99" s="235">
        <f>ROUND(E99*N99,2)</f>
        <v>0.02</v>
      </c>
      <c r="P99" s="235">
        <v>0</v>
      </c>
      <c r="Q99" s="235">
        <f>ROUND(E99*P99,2)</f>
        <v>0</v>
      </c>
      <c r="R99" s="237" t="s">
        <v>264</v>
      </c>
      <c r="S99" s="237" t="s">
        <v>133</v>
      </c>
      <c r="T99" s="238" t="s">
        <v>133</v>
      </c>
      <c r="U99" s="223">
        <v>0</v>
      </c>
      <c r="V99" s="223">
        <f>ROUND(E99*U99,2)</f>
        <v>0</v>
      </c>
      <c r="W99" s="223"/>
      <c r="X99" s="223" t="s">
        <v>265</v>
      </c>
      <c r="Y99" s="223" t="s">
        <v>135</v>
      </c>
      <c r="Z99" s="213"/>
      <c r="AA99" s="213"/>
      <c r="AB99" s="213"/>
      <c r="AC99" s="213"/>
      <c r="AD99" s="213"/>
      <c r="AE99" s="213"/>
      <c r="AF99" s="213"/>
      <c r="AG99" s="213" t="s">
        <v>266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63" t="s">
        <v>385</v>
      </c>
      <c r="D100" s="249"/>
      <c r="E100" s="250">
        <v>1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159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0.399999999999999" outlineLevel="1" x14ac:dyDescent="0.25">
      <c r="A101" s="252">
        <v>29</v>
      </c>
      <c r="B101" s="253" t="s">
        <v>386</v>
      </c>
      <c r="C101" s="264" t="s">
        <v>387</v>
      </c>
      <c r="D101" s="254" t="s">
        <v>244</v>
      </c>
      <c r="E101" s="255">
        <v>1</v>
      </c>
      <c r="F101" s="256"/>
      <c r="G101" s="257">
        <f>ROUND(E101*F101,2)</f>
        <v>0</v>
      </c>
      <c r="H101" s="256"/>
      <c r="I101" s="257">
        <f>ROUND(E101*H101,2)</f>
        <v>0</v>
      </c>
      <c r="J101" s="256"/>
      <c r="K101" s="257">
        <f>ROUND(E101*J101,2)</f>
        <v>0</v>
      </c>
      <c r="L101" s="257">
        <v>21</v>
      </c>
      <c r="M101" s="257">
        <f>G101*(1+L101/100)</f>
        <v>0</v>
      </c>
      <c r="N101" s="255">
        <v>1.0900000000000001</v>
      </c>
      <c r="O101" s="255">
        <f>ROUND(E101*N101,2)</f>
        <v>1.0900000000000001</v>
      </c>
      <c r="P101" s="255">
        <v>0</v>
      </c>
      <c r="Q101" s="255">
        <f>ROUND(E101*P101,2)</f>
        <v>0</v>
      </c>
      <c r="R101" s="257" t="s">
        <v>264</v>
      </c>
      <c r="S101" s="257" t="s">
        <v>133</v>
      </c>
      <c r="T101" s="258" t="s">
        <v>133</v>
      </c>
      <c r="U101" s="223">
        <v>0</v>
      </c>
      <c r="V101" s="223">
        <f>ROUND(E101*U101,2)</f>
        <v>0</v>
      </c>
      <c r="W101" s="223"/>
      <c r="X101" s="223" t="s">
        <v>265</v>
      </c>
      <c r="Y101" s="223" t="s">
        <v>135</v>
      </c>
      <c r="Z101" s="213"/>
      <c r="AA101" s="213"/>
      <c r="AB101" s="213"/>
      <c r="AC101" s="213"/>
      <c r="AD101" s="213"/>
      <c r="AE101" s="213"/>
      <c r="AF101" s="213"/>
      <c r="AG101" s="213" t="s">
        <v>266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0.399999999999999" outlineLevel="1" x14ac:dyDescent="0.25">
      <c r="A102" s="252">
        <v>30</v>
      </c>
      <c r="B102" s="253" t="s">
        <v>388</v>
      </c>
      <c r="C102" s="264" t="s">
        <v>389</v>
      </c>
      <c r="D102" s="254" t="s">
        <v>244</v>
      </c>
      <c r="E102" s="255">
        <v>1</v>
      </c>
      <c r="F102" s="256"/>
      <c r="G102" s="257">
        <f>ROUND(E102*F102,2)</f>
        <v>0</v>
      </c>
      <c r="H102" s="256"/>
      <c r="I102" s="257">
        <f>ROUND(E102*H102,2)</f>
        <v>0</v>
      </c>
      <c r="J102" s="256"/>
      <c r="K102" s="257">
        <f>ROUND(E102*J102,2)</f>
        <v>0</v>
      </c>
      <c r="L102" s="257">
        <v>21</v>
      </c>
      <c r="M102" s="257">
        <f>G102*(1+L102/100)</f>
        <v>0</v>
      </c>
      <c r="N102" s="255">
        <v>6.6</v>
      </c>
      <c r="O102" s="255">
        <f>ROUND(E102*N102,2)</f>
        <v>6.6</v>
      </c>
      <c r="P102" s="255">
        <v>0</v>
      </c>
      <c r="Q102" s="255">
        <f>ROUND(E102*P102,2)</f>
        <v>0</v>
      </c>
      <c r="R102" s="257" t="s">
        <v>264</v>
      </c>
      <c r="S102" s="257" t="s">
        <v>133</v>
      </c>
      <c r="T102" s="258" t="s">
        <v>133</v>
      </c>
      <c r="U102" s="223">
        <v>0</v>
      </c>
      <c r="V102" s="223">
        <f>ROUND(E102*U102,2)</f>
        <v>0</v>
      </c>
      <c r="W102" s="223"/>
      <c r="X102" s="223" t="s">
        <v>265</v>
      </c>
      <c r="Y102" s="223" t="s">
        <v>135</v>
      </c>
      <c r="Z102" s="213"/>
      <c r="AA102" s="213"/>
      <c r="AB102" s="213"/>
      <c r="AC102" s="213"/>
      <c r="AD102" s="213"/>
      <c r="AE102" s="213"/>
      <c r="AF102" s="213"/>
      <c r="AG102" s="213" t="s">
        <v>266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0.399999999999999" outlineLevel="1" x14ac:dyDescent="0.25">
      <c r="A103" s="252">
        <v>31</v>
      </c>
      <c r="B103" s="253" t="s">
        <v>390</v>
      </c>
      <c r="C103" s="264" t="s">
        <v>391</v>
      </c>
      <c r="D103" s="254" t="s">
        <v>244</v>
      </c>
      <c r="E103" s="255">
        <v>1</v>
      </c>
      <c r="F103" s="256"/>
      <c r="G103" s="257">
        <f>ROUND(E103*F103,2)</f>
        <v>0</v>
      </c>
      <c r="H103" s="256"/>
      <c r="I103" s="257">
        <f>ROUND(E103*H103,2)</f>
        <v>0</v>
      </c>
      <c r="J103" s="256"/>
      <c r="K103" s="257">
        <f>ROUND(E103*J103,2)</f>
        <v>0</v>
      </c>
      <c r="L103" s="257">
        <v>21</v>
      </c>
      <c r="M103" s="257">
        <f>G103*(1+L103/100)</f>
        <v>0</v>
      </c>
      <c r="N103" s="255">
        <v>1.74</v>
      </c>
      <c r="O103" s="255">
        <f>ROUND(E103*N103,2)</f>
        <v>1.74</v>
      </c>
      <c r="P103" s="255">
        <v>0</v>
      </c>
      <c r="Q103" s="255">
        <f>ROUND(E103*P103,2)</f>
        <v>0</v>
      </c>
      <c r="R103" s="257" t="s">
        <v>264</v>
      </c>
      <c r="S103" s="257" t="s">
        <v>133</v>
      </c>
      <c r="T103" s="258" t="s">
        <v>133</v>
      </c>
      <c r="U103" s="223">
        <v>0</v>
      </c>
      <c r="V103" s="223">
        <f>ROUND(E103*U103,2)</f>
        <v>0</v>
      </c>
      <c r="W103" s="223"/>
      <c r="X103" s="223" t="s">
        <v>265</v>
      </c>
      <c r="Y103" s="223" t="s">
        <v>135</v>
      </c>
      <c r="Z103" s="213"/>
      <c r="AA103" s="213"/>
      <c r="AB103" s="213"/>
      <c r="AC103" s="213"/>
      <c r="AD103" s="213"/>
      <c r="AE103" s="213"/>
      <c r="AF103" s="213"/>
      <c r="AG103" s="213" t="s">
        <v>266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x14ac:dyDescent="0.25">
      <c r="A104" s="225" t="s">
        <v>128</v>
      </c>
      <c r="B104" s="226" t="s">
        <v>89</v>
      </c>
      <c r="C104" s="241" t="s">
        <v>90</v>
      </c>
      <c r="D104" s="227"/>
      <c r="E104" s="228"/>
      <c r="F104" s="229"/>
      <c r="G104" s="229">
        <f>SUMIF(AG105:AG110,"&lt;&gt;NOR",G105:G110)</f>
        <v>0</v>
      </c>
      <c r="H104" s="229"/>
      <c r="I104" s="229">
        <f>SUM(I105:I110)</f>
        <v>0</v>
      </c>
      <c r="J104" s="229"/>
      <c r="K104" s="229">
        <f>SUM(K105:K110)</f>
        <v>0</v>
      </c>
      <c r="L104" s="229"/>
      <c r="M104" s="229">
        <f>SUM(M105:M110)</f>
        <v>0</v>
      </c>
      <c r="N104" s="228"/>
      <c r="O104" s="228">
        <f>SUM(O105:O110)</f>
        <v>0</v>
      </c>
      <c r="P104" s="228"/>
      <c r="Q104" s="228">
        <f>SUM(Q105:Q110)</f>
        <v>0</v>
      </c>
      <c r="R104" s="229"/>
      <c r="S104" s="229"/>
      <c r="T104" s="230"/>
      <c r="U104" s="224"/>
      <c r="V104" s="224">
        <f>SUM(V105:V110)</f>
        <v>4.29</v>
      </c>
      <c r="W104" s="224"/>
      <c r="X104" s="224"/>
      <c r="Y104" s="224"/>
      <c r="AG104" t="s">
        <v>129</v>
      </c>
    </row>
    <row r="105" spans="1:60" outlineLevel="1" x14ac:dyDescent="0.25">
      <c r="A105" s="232">
        <v>32</v>
      </c>
      <c r="B105" s="233" t="s">
        <v>270</v>
      </c>
      <c r="C105" s="242" t="s">
        <v>271</v>
      </c>
      <c r="D105" s="234" t="s">
        <v>225</v>
      </c>
      <c r="E105" s="235">
        <v>20.264520000000001</v>
      </c>
      <c r="F105" s="236"/>
      <c r="G105" s="237">
        <f>ROUND(E105*F105,2)</f>
        <v>0</v>
      </c>
      <c r="H105" s="236"/>
      <c r="I105" s="237">
        <f>ROUND(E105*H105,2)</f>
        <v>0</v>
      </c>
      <c r="J105" s="236"/>
      <c r="K105" s="237">
        <f>ROUND(E105*J105,2)</f>
        <v>0</v>
      </c>
      <c r="L105" s="237">
        <v>21</v>
      </c>
      <c r="M105" s="237">
        <f>G105*(1+L105/100)</f>
        <v>0</v>
      </c>
      <c r="N105" s="235">
        <v>0</v>
      </c>
      <c r="O105" s="235">
        <f>ROUND(E105*N105,2)</f>
        <v>0</v>
      </c>
      <c r="P105" s="235">
        <v>0</v>
      </c>
      <c r="Q105" s="235">
        <f>ROUND(E105*P105,2)</f>
        <v>0</v>
      </c>
      <c r="R105" s="237" t="s">
        <v>210</v>
      </c>
      <c r="S105" s="237" t="s">
        <v>133</v>
      </c>
      <c r="T105" s="238" t="s">
        <v>134</v>
      </c>
      <c r="U105" s="223">
        <v>0.21149999999999999</v>
      </c>
      <c r="V105" s="223">
        <f>ROUND(E105*U105,2)</f>
        <v>4.29</v>
      </c>
      <c r="W105" s="223"/>
      <c r="X105" s="223" t="s">
        <v>272</v>
      </c>
      <c r="Y105" s="223" t="s">
        <v>135</v>
      </c>
      <c r="Z105" s="213"/>
      <c r="AA105" s="213"/>
      <c r="AB105" s="213"/>
      <c r="AC105" s="213"/>
      <c r="AD105" s="213"/>
      <c r="AE105" s="213"/>
      <c r="AF105" s="213"/>
      <c r="AG105" s="213" t="s">
        <v>273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60" t="s">
        <v>274</v>
      </c>
      <c r="D106" s="251"/>
      <c r="E106" s="251"/>
      <c r="F106" s="251"/>
      <c r="G106" s="251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157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65" t="s">
        <v>275</v>
      </c>
      <c r="D107" s="259"/>
      <c r="E107" s="259"/>
      <c r="F107" s="259"/>
      <c r="G107" s="259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138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63" t="s">
        <v>276</v>
      </c>
      <c r="D108" s="249"/>
      <c r="E108" s="250"/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159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5">
      <c r="A109" s="220"/>
      <c r="B109" s="221"/>
      <c r="C109" s="263" t="s">
        <v>392</v>
      </c>
      <c r="D109" s="249"/>
      <c r="E109" s="250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159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63" t="s">
        <v>393</v>
      </c>
      <c r="D110" s="249"/>
      <c r="E110" s="250">
        <v>20.264520000000001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159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x14ac:dyDescent="0.25">
      <c r="A111" s="3"/>
      <c r="B111" s="4"/>
      <c r="C111" s="244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v>15</v>
      </c>
      <c r="AF111">
        <v>21</v>
      </c>
      <c r="AG111" t="s">
        <v>114</v>
      </c>
    </row>
    <row r="112" spans="1:60" x14ac:dyDescent="0.25">
      <c r="A112" s="216"/>
      <c r="B112" s="217" t="s">
        <v>29</v>
      </c>
      <c r="C112" s="245"/>
      <c r="D112" s="218"/>
      <c r="E112" s="219"/>
      <c r="F112" s="219"/>
      <c r="G112" s="231">
        <f>G8+G62+G71+G81+G104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AE112">
        <f>SUMIF(L7:L110,AE111,G7:G110)</f>
        <v>0</v>
      </c>
      <c r="AF112">
        <f>SUMIF(L7:L110,AF111,G7:G110)</f>
        <v>0</v>
      </c>
      <c r="AG112" t="s">
        <v>146</v>
      </c>
    </row>
    <row r="113" spans="3:33" x14ac:dyDescent="0.25">
      <c r="C113" s="246"/>
      <c r="D113" s="10"/>
      <c r="AG113" t="s">
        <v>147</v>
      </c>
    </row>
    <row r="114" spans="3:33" x14ac:dyDescent="0.25">
      <c r="D114" s="10"/>
    </row>
    <row r="115" spans="3:33" x14ac:dyDescent="0.25">
      <c r="D115" s="10"/>
    </row>
    <row r="116" spans="3:33" x14ac:dyDescent="0.25">
      <c r="D116" s="10"/>
    </row>
    <row r="117" spans="3:33" x14ac:dyDescent="0.25">
      <c r="D117" s="10"/>
    </row>
    <row r="118" spans="3:33" x14ac:dyDescent="0.25">
      <c r="D118" s="10"/>
    </row>
    <row r="119" spans="3:33" x14ac:dyDescent="0.25">
      <c r="D119" s="10"/>
    </row>
    <row r="120" spans="3:33" x14ac:dyDescent="0.25">
      <c r="D120" s="10"/>
    </row>
    <row r="121" spans="3:33" x14ac:dyDescent="0.25">
      <c r="D121" s="10"/>
    </row>
    <row r="122" spans="3:33" x14ac:dyDescent="0.25">
      <c r="D122" s="10"/>
    </row>
    <row r="123" spans="3:33" x14ac:dyDescent="0.25">
      <c r="D123" s="10"/>
    </row>
    <row r="124" spans="3:33" x14ac:dyDescent="0.25">
      <c r="D124" s="10"/>
    </row>
    <row r="125" spans="3:33" x14ac:dyDescent="0.25">
      <c r="D125" s="10"/>
    </row>
    <row r="126" spans="3:33" x14ac:dyDescent="0.25">
      <c r="D126" s="10"/>
    </row>
    <row r="127" spans="3:33" x14ac:dyDescent="0.25">
      <c r="D127" s="10"/>
    </row>
    <row r="128" spans="3:33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JMWoBvAd/fEbiZtiZloGMFSwMmAp3m88KsHV1klPmz+iUtHhAU4qXOjUQNxp3QYyuUqL8n7B96vjv1m+XpLKg==" saltValue="okPpNceJBymVQOuUR+DVdQ==" spinCount="100000" sheet="1" formatRows="0"/>
  <mergeCells count="27">
    <mergeCell ref="C95:G95"/>
    <mergeCell ref="C106:G106"/>
    <mergeCell ref="C107:G107"/>
    <mergeCell ref="C76:G76"/>
    <mergeCell ref="C79:G79"/>
    <mergeCell ref="C83:G83"/>
    <mergeCell ref="C86:G86"/>
    <mergeCell ref="C89:G89"/>
    <mergeCell ref="C92:G92"/>
    <mergeCell ref="C54:G54"/>
    <mergeCell ref="C55:G55"/>
    <mergeCell ref="C59:G59"/>
    <mergeCell ref="C64:G64"/>
    <mergeCell ref="C67:G67"/>
    <mergeCell ref="C73:G73"/>
    <mergeCell ref="C22:G22"/>
    <mergeCell ref="C28:G28"/>
    <mergeCell ref="C34:G34"/>
    <mergeCell ref="C37:G37"/>
    <mergeCell ref="C40:G40"/>
    <mergeCell ref="C44:G44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04CE8-084A-427F-9558-8AB324F47774}">
  <sheetPr>
    <outlinePr summaryBelow="0"/>
  </sheetPr>
  <dimension ref="A1:BH5000"/>
  <sheetViews>
    <sheetView tabSelected="1"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148</v>
      </c>
      <c r="B1" s="198"/>
      <c r="C1" s="198"/>
      <c r="D1" s="198"/>
      <c r="E1" s="198"/>
      <c r="F1" s="198"/>
      <c r="G1" s="198"/>
      <c r="AG1" t="s">
        <v>99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100</v>
      </c>
    </row>
    <row r="3" spans="1:60" ht="25.05" customHeight="1" x14ac:dyDescent="0.25">
      <c r="A3" s="199" t="s">
        <v>8</v>
      </c>
      <c r="B3" s="49" t="s">
        <v>58</v>
      </c>
      <c r="C3" s="202" t="s">
        <v>59</v>
      </c>
      <c r="D3" s="200"/>
      <c r="E3" s="200"/>
      <c r="F3" s="200"/>
      <c r="G3" s="201"/>
      <c r="AC3" s="177" t="s">
        <v>100</v>
      </c>
      <c r="AG3" t="s">
        <v>104</v>
      </c>
    </row>
    <row r="4" spans="1:60" ht="25.05" customHeight="1" x14ac:dyDescent="0.25">
      <c r="A4" s="203" t="s">
        <v>9</v>
      </c>
      <c r="B4" s="204" t="s">
        <v>47</v>
      </c>
      <c r="C4" s="205" t="s">
        <v>59</v>
      </c>
      <c r="D4" s="206"/>
      <c r="E4" s="206"/>
      <c r="F4" s="206"/>
      <c r="G4" s="207"/>
      <c r="AG4" t="s">
        <v>105</v>
      </c>
    </row>
    <row r="5" spans="1:60" x14ac:dyDescent="0.25">
      <c r="D5" s="10"/>
    </row>
    <row r="6" spans="1:60" ht="39.6" x14ac:dyDescent="0.25">
      <c r="A6" s="209" t="s">
        <v>106</v>
      </c>
      <c r="B6" s="211" t="s">
        <v>107</v>
      </c>
      <c r="C6" s="211" t="s">
        <v>108</v>
      </c>
      <c r="D6" s="210" t="s">
        <v>109</v>
      </c>
      <c r="E6" s="209" t="s">
        <v>110</v>
      </c>
      <c r="F6" s="208" t="s">
        <v>111</v>
      </c>
      <c r="G6" s="209" t="s">
        <v>29</v>
      </c>
      <c r="H6" s="212" t="s">
        <v>30</v>
      </c>
      <c r="I6" s="212" t="s">
        <v>112</v>
      </c>
      <c r="J6" s="212" t="s">
        <v>31</v>
      </c>
      <c r="K6" s="212" t="s">
        <v>113</v>
      </c>
      <c r="L6" s="212" t="s">
        <v>114</v>
      </c>
      <c r="M6" s="212" t="s">
        <v>115</v>
      </c>
      <c r="N6" s="212" t="s">
        <v>116</v>
      </c>
      <c r="O6" s="212" t="s">
        <v>117</v>
      </c>
      <c r="P6" s="212" t="s">
        <v>118</v>
      </c>
      <c r="Q6" s="212" t="s">
        <v>119</v>
      </c>
      <c r="R6" s="212" t="s">
        <v>120</v>
      </c>
      <c r="S6" s="212" t="s">
        <v>121</v>
      </c>
      <c r="T6" s="212" t="s">
        <v>122</v>
      </c>
      <c r="U6" s="212" t="s">
        <v>123</v>
      </c>
      <c r="V6" s="212" t="s">
        <v>124</v>
      </c>
      <c r="W6" s="212" t="s">
        <v>125</v>
      </c>
      <c r="X6" s="212" t="s">
        <v>126</v>
      </c>
      <c r="Y6" s="212" t="s">
        <v>127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5" t="s">
        <v>128</v>
      </c>
      <c r="B8" s="226" t="s">
        <v>47</v>
      </c>
      <c r="C8" s="241" t="s">
        <v>76</v>
      </c>
      <c r="D8" s="227"/>
      <c r="E8" s="228"/>
      <c r="F8" s="229"/>
      <c r="G8" s="229">
        <f>SUMIF(AG9:AG94,"&lt;&gt;NOR",G9:G94)</f>
        <v>0</v>
      </c>
      <c r="H8" s="229"/>
      <c r="I8" s="229">
        <f>SUM(I9:I94)</f>
        <v>0</v>
      </c>
      <c r="J8" s="229"/>
      <c r="K8" s="229">
        <f>SUM(K9:K94)</f>
        <v>0</v>
      </c>
      <c r="L8" s="229"/>
      <c r="M8" s="229">
        <f>SUM(M9:M94)</f>
        <v>0</v>
      </c>
      <c r="N8" s="228"/>
      <c r="O8" s="228">
        <f>SUM(O9:O94)</f>
        <v>54.47</v>
      </c>
      <c r="P8" s="228"/>
      <c r="Q8" s="228">
        <f>SUM(Q9:Q94)</f>
        <v>12.16</v>
      </c>
      <c r="R8" s="229"/>
      <c r="S8" s="229"/>
      <c r="T8" s="230"/>
      <c r="U8" s="224"/>
      <c r="V8" s="224">
        <f>SUM(V9:V94)</f>
        <v>194.11</v>
      </c>
      <c r="W8" s="224"/>
      <c r="X8" s="224"/>
      <c r="Y8" s="224"/>
      <c r="AG8" t="s">
        <v>129</v>
      </c>
    </row>
    <row r="9" spans="1:60" ht="20.399999999999999" outlineLevel="1" x14ac:dyDescent="0.25">
      <c r="A9" s="232">
        <v>1</v>
      </c>
      <c r="B9" s="233" t="s">
        <v>394</v>
      </c>
      <c r="C9" s="242" t="s">
        <v>395</v>
      </c>
      <c r="D9" s="234" t="s">
        <v>175</v>
      </c>
      <c r="E9" s="235">
        <v>10.39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0.55000000000000004</v>
      </c>
      <c r="Q9" s="235">
        <f>ROUND(E9*P9,2)</f>
        <v>5.71</v>
      </c>
      <c r="R9" s="237" t="s">
        <v>396</v>
      </c>
      <c r="S9" s="237" t="s">
        <v>133</v>
      </c>
      <c r="T9" s="238" t="s">
        <v>153</v>
      </c>
      <c r="U9" s="223">
        <v>0.84770000000000001</v>
      </c>
      <c r="V9" s="223">
        <f>ROUND(E9*U9,2)</f>
        <v>8.81</v>
      </c>
      <c r="W9" s="223"/>
      <c r="X9" s="223" t="s">
        <v>154</v>
      </c>
      <c r="Y9" s="223" t="s">
        <v>135</v>
      </c>
      <c r="Z9" s="213"/>
      <c r="AA9" s="213"/>
      <c r="AB9" s="213"/>
      <c r="AC9" s="213"/>
      <c r="AD9" s="213"/>
      <c r="AE9" s="213"/>
      <c r="AF9" s="213"/>
      <c r="AG9" s="213" t="s">
        <v>155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3" t="s">
        <v>397</v>
      </c>
      <c r="D10" s="249"/>
      <c r="E10" s="250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159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63" t="s">
        <v>398</v>
      </c>
      <c r="D11" s="249"/>
      <c r="E11" s="250">
        <v>10.39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159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2">
        <v>2</v>
      </c>
      <c r="B12" s="233" t="s">
        <v>399</v>
      </c>
      <c r="C12" s="242" t="s">
        <v>400</v>
      </c>
      <c r="D12" s="234" t="s">
        <v>175</v>
      </c>
      <c r="E12" s="235">
        <v>10.39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0</v>
      </c>
      <c r="O12" s="235">
        <f>ROUND(E12*N12,2)</f>
        <v>0</v>
      </c>
      <c r="P12" s="235">
        <v>0.11</v>
      </c>
      <c r="Q12" s="235">
        <f>ROUND(E12*P12,2)</f>
        <v>1.1399999999999999</v>
      </c>
      <c r="R12" s="237" t="s">
        <v>396</v>
      </c>
      <c r="S12" s="237" t="s">
        <v>133</v>
      </c>
      <c r="T12" s="238" t="s">
        <v>153</v>
      </c>
      <c r="U12" s="223">
        <v>0.2</v>
      </c>
      <c r="V12" s="223">
        <f>ROUND(E12*U12,2)</f>
        <v>2.08</v>
      </c>
      <c r="W12" s="223"/>
      <c r="X12" s="223" t="s">
        <v>154</v>
      </c>
      <c r="Y12" s="223" t="s">
        <v>135</v>
      </c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63" t="s">
        <v>397</v>
      </c>
      <c r="D13" s="249"/>
      <c r="E13" s="250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159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63" t="s">
        <v>398</v>
      </c>
      <c r="D14" s="249"/>
      <c r="E14" s="250">
        <v>10.39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159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32">
        <v>3</v>
      </c>
      <c r="B15" s="233" t="s">
        <v>401</v>
      </c>
      <c r="C15" s="242" t="s">
        <v>402</v>
      </c>
      <c r="D15" s="234" t="s">
        <v>175</v>
      </c>
      <c r="E15" s="235">
        <v>10.39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0.51085999999999998</v>
      </c>
      <c r="Q15" s="235">
        <f>ROUND(E15*P15,2)</f>
        <v>5.31</v>
      </c>
      <c r="R15" s="237" t="s">
        <v>396</v>
      </c>
      <c r="S15" s="237" t="s">
        <v>133</v>
      </c>
      <c r="T15" s="238" t="s">
        <v>153</v>
      </c>
      <c r="U15" s="223">
        <v>0.64</v>
      </c>
      <c r="V15" s="223">
        <f>ROUND(E15*U15,2)</f>
        <v>6.65</v>
      </c>
      <c r="W15" s="223"/>
      <c r="X15" s="223" t="s">
        <v>154</v>
      </c>
      <c r="Y15" s="223" t="s">
        <v>135</v>
      </c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63" t="s">
        <v>397</v>
      </c>
      <c r="D16" s="249"/>
      <c r="E16" s="250"/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159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63" t="s">
        <v>398</v>
      </c>
      <c r="D17" s="249"/>
      <c r="E17" s="250">
        <v>10.39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159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2">
        <v>4</v>
      </c>
      <c r="B18" s="233" t="s">
        <v>403</v>
      </c>
      <c r="C18" s="242" t="s">
        <v>404</v>
      </c>
      <c r="D18" s="234" t="s">
        <v>230</v>
      </c>
      <c r="E18" s="235">
        <v>4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8.6899999999999998E-3</v>
      </c>
      <c r="O18" s="235">
        <f>ROUND(E18*N18,2)</f>
        <v>0.03</v>
      </c>
      <c r="P18" s="235">
        <v>0</v>
      </c>
      <c r="Q18" s="235">
        <f>ROUND(E18*P18,2)</f>
        <v>0</v>
      </c>
      <c r="R18" s="237" t="s">
        <v>152</v>
      </c>
      <c r="S18" s="237" t="s">
        <v>133</v>
      </c>
      <c r="T18" s="238" t="s">
        <v>153</v>
      </c>
      <c r="U18" s="223">
        <v>0.70299999999999996</v>
      </c>
      <c r="V18" s="223">
        <f>ROUND(E18*U18,2)</f>
        <v>2.81</v>
      </c>
      <c r="W18" s="223"/>
      <c r="X18" s="223" t="s">
        <v>154</v>
      </c>
      <c r="Y18" s="223" t="s">
        <v>135</v>
      </c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2" x14ac:dyDescent="0.25">
      <c r="A19" s="220"/>
      <c r="B19" s="221"/>
      <c r="C19" s="260" t="s">
        <v>405</v>
      </c>
      <c r="D19" s="251"/>
      <c r="E19" s="251"/>
      <c r="F19" s="251"/>
      <c r="G19" s="251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157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39" t="str">
        <f>C19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63" t="s">
        <v>406</v>
      </c>
      <c r="D20" s="249"/>
      <c r="E20" s="250"/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159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63" t="s">
        <v>407</v>
      </c>
      <c r="D21" s="249"/>
      <c r="E21" s="250">
        <v>2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159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63" t="s">
        <v>408</v>
      </c>
      <c r="D22" s="249"/>
      <c r="E22" s="250">
        <v>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159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0.399999999999999" outlineLevel="1" x14ac:dyDescent="0.25">
      <c r="A23" s="232">
        <v>5</v>
      </c>
      <c r="B23" s="233" t="s">
        <v>409</v>
      </c>
      <c r="C23" s="242" t="s">
        <v>410</v>
      </c>
      <c r="D23" s="234" t="s">
        <v>230</v>
      </c>
      <c r="E23" s="235">
        <v>2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1.2710000000000001E-2</v>
      </c>
      <c r="O23" s="235">
        <f>ROUND(E23*N23,2)</f>
        <v>0.03</v>
      </c>
      <c r="P23" s="235">
        <v>0</v>
      </c>
      <c r="Q23" s="235">
        <f>ROUND(E23*P23,2)</f>
        <v>0</v>
      </c>
      <c r="R23" s="237" t="s">
        <v>152</v>
      </c>
      <c r="S23" s="237" t="s">
        <v>133</v>
      </c>
      <c r="T23" s="238" t="s">
        <v>153</v>
      </c>
      <c r="U23" s="223">
        <v>1.153</v>
      </c>
      <c r="V23" s="223">
        <f>ROUND(E23*U23,2)</f>
        <v>2.31</v>
      </c>
      <c r="W23" s="223"/>
      <c r="X23" s="223" t="s">
        <v>154</v>
      </c>
      <c r="Y23" s="223" t="s">
        <v>135</v>
      </c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60" t="s">
        <v>405</v>
      </c>
      <c r="D24" s="251"/>
      <c r="E24" s="251"/>
      <c r="F24" s="251"/>
      <c r="G24" s="251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157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39" t="str">
        <f>C24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3" t="s">
        <v>406</v>
      </c>
      <c r="D25" s="249"/>
      <c r="E25" s="250"/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159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3" t="s">
        <v>411</v>
      </c>
      <c r="D26" s="249"/>
      <c r="E26" s="250">
        <v>2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159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2">
        <v>6</v>
      </c>
      <c r="B27" s="233" t="s">
        <v>412</v>
      </c>
      <c r="C27" s="242" t="s">
        <v>413</v>
      </c>
      <c r="D27" s="234" t="s">
        <v>151</v>
      </c>
      <c r="E27" s="235">
        <v>11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152</v>
      </c>
      <c r="S27" s="237" t="s">
        <v>133</v>
      </c>
      <c r="T27" s="238" t="s">
        <v>153</v>
      </c>
      <c r="U27" s="223">
        <v>1.7629999999999999</v>
      </c>
      <c r="V27" s="223">
        <f>ROUND(E27*U27,2)</f>
        <v>19.39</v>
      </c>
      <c r="W27" s="223"/>
      <c r="X27" s="223" t="s">
        <v>154</v>
      </c>
      <c r="Y27" s="223" t="s">
        <v>135</v>
      </c>
      <c r="Z27" s="213"/>
      <c r="AA27" s="213"/>
      <c r="AB27" s="213"/>
      <c r="AC27" s="213"/>
      <c r="AD27" s="213"/>
      <c r="AE27" s="213"/>
      <c r="AF27" s="213"/>
      <c r="AG27" s="213" t="s">
        <v>155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0" t="s">
        <v>414</v>
      </c>
      <c r="D28" s="251"/>
      <c r="E28" s="251"/>
      <c r="F28" s="251"/>
      <c r="G28" s="25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157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39" t="str">
        <f>C28</f>
        <v>Příplatek k cenám hloubených vykopávek za ztížení vykopávky v blízkosti podzemního vedení nebo výbušnin pro jakoukoliv třídu horniny.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63" t="s">
        <v>406</v>
      </c>
      <c r="D29" s="249"/>
      <c r="E29" s="250"/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159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63" t="s">
        <v>415</v>
      </c>
      <c r="D30" s="249"/>
      <c r="E30" s="250">
        <v>3.3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159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63" t="s">
        <v>416</v>
      </c>
      <c r="D31" s="249"/>
      <c r="E31" s="250">
        <v>3.3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159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3" t="s">
        <v>417</v>
      </c>
      <c r="D32" s="249"/>
      <c r="E32" s="250">
        <v>4.4000000000000004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159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2">
        <v>7</v>
      </c>
      <c r="B33" s="233" t="s">
        <v>418</v>
      </c>
      <c r="C33" s="242" t="s">
        <v>419</v>
      </c>
      <c r="D33" s="234" t="s">
        <v>151</v>
      </c>
      <c r="E33" s="235">
        <v>50.604999999999997</v>
      </c>
      <c r="F33" s="236"/>
      <c r="G33" s="237">
        <f>ROUND(E33*F33,2)</f>
        <v>0</v>
      </c>
      <c r="H33" s="236"/>
      <c r="I33" s="237">
        <f>ROUND(E33*H33,2)</f>
        <v>0</v>
      </c>
      <c r="J33" s="236"/>
      <c r="K33" s="237">
        <f>ROUND(E33*J33,2)</f>
        <v>0</v>
      </c>
      <c r="L33" s="237">
        <v>21</v>
      </c>
      <c r="M33" s="237">
        <f>G33*(1+L33/100)</f>
        <v>0</v>
      </c>
      <c r="N33" s="235">
        <v>0</v>
      </c>
      <c r="O33" s="235">
        <f>ROUND(E33*N33,2)</f>
        <v>0</v>
      </c>
      <c r="P33" s="235">
        <v>0</v>
      </c>
      <c r="Q33" s="235">
        <f>ROUND(E33*P33,2)</f>
        <v>0</v>
      </c>
      <c r="R33" s="237" t="s">
        <v>152</v>
      </c>
      <c r="S33" s="237" t="s">
        <v>133</v>
      </c>
      <c r="T33" s="238" t="s">
        <v>153</v>
      </c>
      <c r="U33" s="223">
        <v>0.13</v>
      </c>
      <c r="V33" s="223">
        <f>ROUND(E33*U33,2)</f>
        <v>6.58</v>
      </c>
      <c r="W33" s="223"/>
      <c r="X33" s="223" t="s">
        <v>154</v>
      </c>
      <c r="Y33" s="223" t="s">
        <v>135</v>
      </c>
      <c r="Z33" s="213"/>
      <c r="AA33" s="213"/>
      <c r="AB33" s="213"/>
      <c r="AC33" s="213"/>
      <c r="AD33" s="213"/>
      <c r="AE33" s="213"/>
      <c r="AF33" s="213"/>
      <c r="AG33" s="213" t="s">
        <v>155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60" t="s">
        <v>167</v>
      </c>
      <c r="D34" s="251"/>
      <c r="E34" s="251"/>
      <c r="F34" s="251"/>
      <c r="G34" s="25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157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3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61" t="s">
        <v>158</v>
      </c>
      <c r="D35" s="247"/>
      <c r="E35" s="248"/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62" t="s">
        <v>420</v>
      </c>
      <c r="D36" s="247"/>
      <c r="E36" s="248"/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159</v>
      </c>
      <c r="AH36" s="213">
        <v>2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62" t="s">
        <v>421</v>
      </c>
      <c r="D37" s="247"/>
      <c r="E37" s="248">
        <v>90.549800000000005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159</v>
      </c>
      <c r="AH37" s="213">
        <v>2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62" t="s">
        <v>422</v>
      </c>
      <c r="D38" s="247"/>
      <c r="E38" s="248"/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159</v>
      </c>
      <c r="AH38" s="213">
        <v>2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62" t="s">
        <v>423</v>
      </c>
      <c r="D39" s="247"/>
      <c r="E39" s="248">
        <v>10.6645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159</v>
      </c>
      <c r="AH39" s="213">
        <v>2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61" t="s">
        <v>161</v>
      </c>
      <c r="D40" s="247"/>
      <c r="E40" s="248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159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63" t="s">
        <v>424</v>
      </c>
      <c r="D41" s="249"/>
      <c r="E41" s="250">
        <v>50.604999999999997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159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2">
        <v>8</v>
      </c>
      <c r="B42" s="233" t="s">
        <v>425</v>
      </c>
      <c r="C42" s="242" t="s">
        <v>426</v>
      </c>
      <c r="D42" s="234" t="s">
        <v>151</v>
      </c>
      <c r="E42" s="235">
        <v>50.604999999999997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 t="s">
        <v>152</v>
      </c>
      <c r="S42" s="237" t="s">
        <v>133</v>
      </c>
      <c r="T42" s="238" t="s">
        <v>153</v>
      </c>
      <c r="U42" s="223">
        <v>0.16</v>
      </c>
      <c r="V42" s="223">
        <f>ROUND(E42*U42,2)</f>
        <v>8.1</v>
      </c>
      <c r="W42" s="223"/>
      <c r="X42" s="223" t="s">
        <v>154</v>
      </c>
      <c r="Y42" s="223" t="s">
        <v>135</v>
      </c>
      <c r="Z42" s="213"/>
      <c r="AA42" s="213"/>
      <c r="AB42" s="213"/>
      <c r="AC42" s="213"/>
      <c r="AD42" s="213"/>
      <c r="AE42" s="213"/>
      <c r="AF42" s="213"/>
      <c r="AG42" s="213" t="s">
        <v>155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60" t="s">
        <v>167</v>
      </c>
      <c r="D43" s="251"/>
      <c r="E43" s="251"/>
      <c r="F43" s="251"/>
      <c r="G43" s="251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157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39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1" t="s">
        <v>158</v>
      </c>
      <c r="D44" s="247"/>
      <c r="E44" s="248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159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62" t="s">
        <v>420</v>
      </c>
      <c r="D45" s="247"/>
      <c r="E45" s="248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159</v>
      </c>
      <c r="AH45" s="213">
        <v>2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62" t="s">
        <v>421</v>
      </c>
      <c r="D46" s="247"/>
      <c r="E46" s="248">
        <v>90.549800000000005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159</v>
      </c>
      <c r="AH46" s="213">
        <v>2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62" t="s">
        <v>422</v>
      </c>
      <c r="D47" s="247"/>
      <c r="E47" s="248"/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159</v>
      </c>
      <c r="AH47" s="213">
        <v>2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62" t="s">
        <v>423</v>
      </c>
      <c r="D48" s="247"/>
      <c r="E48" s="248">
        <v>10.6645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159</v>
      </c>
      <c r="AH48" s="213">
        <v>2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1" t="s">
        <v>161</v>
      </c>
      <c r="D49" s="247"/>
      <c r="E49" s="248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159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63" t="s">
        <v>424</v>
      </c>
      <c r="D50" s="249"/>
      <c r="E50" s="250">
        <v>50.604999999999997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159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2">
        <v>9</v>
      </c>
      <c r="B51" s="233" t="s">
        <v>340</v>
      </c>
      <c r="C51" s="242" t="s">
        <v>341</v>
      </c>
      <c r="D51" s="234" t="s">
        <v>175</v>
      </c>
      <c r="E51" s="235">
        <v>184.52600000000001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9.8999999999999999E-4</v>
      </c>
      <c r="O51" s="235">
        <f>ROUND(E51*N51,2)</f>
        <v>0.18</v>
      </c>
      <c r="P51" s="235">
        <v>0</v>
      </c>
      <c r="Q51" s="235">
        <f>ROUND(E51*P51,2)</f>
        <v>0</v>
      </c>
      <c r="R51" s="237" t="s">
        <v>152</v>
      </c>
      <c r="S51" s="237" t="s">
        <v>133</v>
      </c>
      <c r="T51" s="238" t="s">
        <v>153</v>
      </c>
      <c r="U51" s="223">
        <v>0.23599999999999999</v>
      </c>
      <c r="V51" s="223">
        <f>ROUND(E51*U51,2)</f>
        <v>43.55</v>
      </c>
      <c r="W51" s="223"/>
      <c r="X51" s="223" t="s">
        <v>154</v>
      </c>
      <c r="Y51" s="223" t="s">
        <v>135</v>
      </c>
      <c r="Z51" s="213"/>
      <c r="AA51" s="213"/>
      <c r="AB51" s="213"/>
      <c r="AC51" s="213"/>
      <c r="AD51" s="213"/>
      <c r="AE51" s="213"/>
      <c r="AF51" s="213"/>
      <c r="AG51" s="213" t="s">
        <v>155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0" t="s">
        <v>176</v>
      </c>
      <c r="D52" s="251"/>
      <c r="E52" s="251"/>
      <c r="F52" s="251"/>
      <c r="G52" s="251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157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63" t="s">
        <v>427</v>
      </c>
      <c r="D53" s="249"/>
      <c r="E53" s="250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159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63" t="s">
        <v>428</v>
      </c>
      <c r="D54" s="249"/>
      <c r="E54" s="250">
        <v>164.636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159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63" t="s">
        <v>429</v>
      </c>
      <c r="D55" s="249"/>
      <c r="E55" s="250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159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63" t="s">
        <v>430</v>
      </c>
      <c r="D56" s="249"/>
      <c r="E56" s="250">
        <v>19.89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159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2">
        <v>10</v>
      </c>
      <c r="B57" s="233" t="s">
        <v>343</v>
      </c>
      <c r="C57" s="242" t="s">
        <v>344</v>
      </c>
      <c r="D57" s="234" t="s">
        <v>175</v>
      </c>
      <c r="E57" s="235">
        <v>184.52600000000001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152</v>
      </c>
      <c r="S57" s="237" t="s">
        <v>133</v>
      </c>
      <c r="T57" s="238" t="s">
        <v>153</v>
      </c>
      <c r="U57" s="223">
        <v>7.0000000000000007E-2</v>
      </c>
      <c r="V57" s="223">
        <f>ROUND(E57*U57,2)</f>
        <v>12.92</v>
      </c>
      <c r="W57" s="223"/>
      <c r="X57" s="223" t="s">
        <v>154</v>
      </c>
      <c r="Y57" s="223" t="s">
        <v>135</v>
      </c>
      <c r="Z57" s="213"/>
      <c r="AA57" s="213"/>
      <c r="AB57" s="213"/>
      <c r="AC57" s="213"/>
      <c r="AD57" s="213"/>
      <c r="AE57" s="213"/>
      <c r="AF57" s="213"/>
      <c r="AG57" s="213" t="s">
        <v>155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60" t="s">
        <v>181</v>
      </c>
      <c r="D58" s="251"/>
      <c r="E58" s="251"/>
      <c r="F58" s="251"/>
      <c r="G58" s="251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63" t="s">
        <v>427</v>
      </c>
      <c r="D59" s="249"/>
      <c r="E59" s="250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159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63" t="s">
        <v>428</v>
      </c>
      <c r="D60" s="249"/>
      <c r="E60" s="250">
        <v>164.636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159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63" t="s">
        <v>429</v>
      </c>
      <c r="D61" s="249"/>
      <c r="E61" s="250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159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63" t="s">
        <v>430</v>
      </c>
      <c r="D62" s="249"/>
      <c r="E62" s="250">
        <v>19.89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159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2">
        <v>11</v>
      </c>
      <c r="B63" s="233" t="s">
        <v>182</v>
      </c>
      <c r="C63" s="242" t="s">
        <v>183</v>
      </c>
      <c r="D63" s="234" t="s">
        <v>151</v>
      </c>
      <c r="E63" s="235">
        <v>50.604999999999997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152</v>
      </c>
      <c r="S63" s="237" t="s">
        <v>133</v>
      </c>
      <c r="T63" s="238" t="s">
        <v>153</v>
      </c>
      <c r="U63" s="223">
        <v>0.34499999999999997</v>
      </c>
      <c r="V63" s="223">
        <f>ROUND(E63*U63,2)</f>
        <v>17.46</v>
      </c>
      <c r="W63" s="223"/>
      <c r="X63" s="223" t="s">
        <v>154</v>
      </c>
      <c r="Y63" s="223" t="s">
        <v>135</v>
      </c>
      <c r="Z63" s="213"/>
      <c r="AA63" s="213"/>
      <c r="AB63" s="213"/>
      <c r="AC63" s="213"/>
      <c r="AD63" s="213"/>
      <c r="AE63" s="213"/>
      <c r="AF63" s="213"/>
      <c r="AG63" s="213" t="s">
        <v>155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0" t="s">
        <v>184</v>
      </c>
      <c r="D64" s="251"/>
      <c r="E64" s="251"/>
      <c r="F64" s="251"/>
      <c r="G64" s="251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157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39" t="str">
        <f>C64</f>
        <v>bez naložení do dopravní nádoby, ale s vyprázdněním dopravní nádoby na hromadu nebo na dopravní prostředek,</v>
      </c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63" t="s">
        <v>424</v>
      </c>
      <c r="D65" s="249"/>
      <c r="E65" s="250">
        <v>50.604999999999997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159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2">
        <v>12</v>
      </c>
      <c r="B66" s="233" t="s">
        <v>186</v>
      </c>
      <c r="C66" s="242" t="s">
        <v>187</v>
      </c>
      <c r="D66" s="234" t="s">
        <v>151</v>
      </c>
      <c r="E66" s="235">
        <v>45.997210000000003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152</v>
      </c>
      <c r="S66" s="237" t="s">
        <v>133</v>
      </c>
      <c r="T66" s="238" t="s">
        <v>134</v>
      </c>
      <c r="U66" s="223">
        <v>0.01</v>
      </c>
      <c r="V66" s="223">
        <f>ROUND(E66*U66,2)</f>
        <v>0.46</v>
      </c>
      <c r="W66" s="223"/>
      <c r="X66" s="223" t="s">
        <v>154</v>
      </c>
      <c r="Y66" s="223" t="s">
        <v>135</v>
      </c>
      <c r="Z66" s="213"/>
      <c r="AA66" s="213"/>
      <c r="AB66" s="213"/>
      <c r="AC66" s="213"/>
      <c r="AD66" s="213"/>
      <c r="AE66" s="213"/>
      <c r="AF66" s="213"/>
      <c r="AG66" s="213" t="s">
        <v>155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60" t="s">
        <v>188</v>
      </c>
      <c r="D67" s="251"/>
      <c r="E67" s="251"/>
      <c r="F67" s="251"/>
      <c r="G67" s="251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157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3" t="s">
        <v>427</v>
      </c>
      <c r="D68" s="249"/>
      <c r="E68" s="250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159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63" t="s">
        <v>431</v>
      </c>
      <c r="D69" s="249"/>
      <c r="E69" s="250"/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159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63" t="s">
        <v>432</v>
      </c>
      <c r="D70" s="249"/>
      <c r="E70" s="250">
        <v>34.386000000000003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159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63" t="s">
        <v>433</v>
      </c>
      <c r="D71" s="249"/>
      <c r="E71" s="250">
        <v>0.94671000000000005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159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63" t="s">
        <v>434</v>
      </c>
      <c r="D72" s="249"/>
      <c r="E72" s="250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159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63" t="s">
        <v>435</v>
      </c>
      <c r="D73" s="249"/>
      <c r="E73" s="250">
        <v>10.6645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159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0.399999999999999" outlineLevel="1" x14ac:dyDescent="0.25">
      <c r="A74" s="252">
        <v>13</v>
      </c>
      <c r="B74" s="253" t="s">
        <v>194</v>
      </c>
      <c r="C74" s="264" t="s">
        <v>195</v>
      </c>
      <c r="D74" s="254" t="s">
        <v>151</v>
      </c>
      <c r="E74" s="255">
        <v>45.99</v>
      </c>
      <c r="F74" s="256"/>
      <c r="G74" s="257">
        <f>ROUND(E74*F74,2)</f>
        <v>0</v>
      </c>
      <c r="H74" s="256"/>
      <c r="I74" s="257">
        <f>ROUND(E74*H74,2)</f>
        <v>0</v>
      </c>
      <c r="J74" s="256"/>
      <c r="K74" s="257">
        <f>ROUND(E74*J74,2)</f>
        <v>0</v>
      </c>
      <c r="L74" s="257">
        <v>21</v>
      </c>
      <c r="M74" s="257">
        <f>G74*(1+L74/100)</f>
        <v>0</v>
      </c>
      <c r="N74" s="255">
        <v>0</v>
      </c>
      <c r="O74" s="255">
        <f>ROUND(E74*N74,2)</f>
        <v>0</v>
      </c>
      <c r="P74" s="255">
        <v>0</v>
      </c>
      <c r="Q74" s="255">
        <f>ROUND(E74*P74,2)</f>
        <v>0</v>
      </c>
      <c r="R74" s="257" t="s">
        <v>152</v>
      </c>
      <c r="S74" s="257" t="s">
        <v>133</v>
      </c>
      <c r="T74" s="258" t="s">
        <v>134</v>
      </c>
      <c r="U74" s="223">
        <v>0.01</v>
      </c>
      <c r="V74" s="223">
        <f>ROUND(E74*U74,2)</f>
        <v>0.46</v>
      </c>
      <c r="W74" s="223"/>
      <c r="X74" s="223" t="s">
        <v>154</v>
      </c>
      <c r="Y74" s="223" t="s">
        <v>135</v>
      </c>
      <c r="Z74" s="213"/>
      <c r="AA74" s="213"/>
      <c r="AB74" s="213"/>
      <c r="AC74" s="213"/>
      <c r="AD74" s="213"/>
      <c r="AE74" s="213"/>
      <c r="AF74" s="213"/>
      <c r="AG74" s="213" t="s">
        <v>155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32">
        <v>14</v>
      </c>
      <c r="B75" s="233" t="s">
        <v>196</v>
      </c>
      <c r="C75" s="242" t="s">
        <v>197</v>
      </c>
      <c r="D75" s="234" t="s">
        <v>151</v>
      </c>
      <c r="E75" s="235">
        <v>59.035939999999997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152</v>
      </c>
      <c r="S75" s="237" t="s">
        <v>133</v>
      </c>
      <c r="T75" s="238" t="s">
        <v>134</v>
      </c>
      <c r="U75" s="223">
        <v>0.2</v>
      </c>
      <c r="V75" s="223">
        <f>ROUND(E75*U75,2)</f>
        <v>11.81</v>
      </c>
      <c r="W75" s="223"/>
      <c r="X75" s="223" t="s">
        <v>154</v>
      </c>
      <c r="Y75" s="223" t="s">
        <v>135</v>
      </c>
      <c r="Z75" s="213"/>
      <c r="AA75" s="213"/>
      <c r="AB75" s="213"/>
      <c r="AC75" s="213"/>
      <c r="AD75" s="213"/>
      <c r="AE75" s="213"/>
      <c r="AF75" s="213"/>
      <c r="AG75" s="213" t="s">
        <v>155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0" t="s">
        <v>198</v>
      </c>
      <c r="D76" s="251"/>
      <c r="E76" s="251"/>
      <c r="F76" s="251"/>
      <c r="G76" s="251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157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65" t="s">
        <v>199</v>
      </c>
      <c r="D77" s="259"/>
      <c r="E77" s="259"/>
      <c r="F77" s="259"/>
      <c r="G77" s="259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138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3" t="s">
        <v>436</v>
      </c>
      <c r="D78" s="249"/>
      <c r="E78" s="250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159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63" t="s">
        <v>437</v>
      </c>
      <c r="D79" s="249"/>
      <c r="E79" s="250">
        <v>90.549800000000005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159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63" t="s">
        <v>438</v>
      </c>
      <c r="D80" s="249"/>
      <c r="E80" s="250"/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159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5">
      <c r="A81" s="220"/>
      <c r="B81" s="221"/>
      <c r="C81" s="263" t="s">
        <v>439</v>
      </c>
      <c r="D81" s="249"/>
      <c r="E81" s="250">
        <v>-34.386000000000003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159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5">
      <c r="A82" s="220"/>
      <c r="B82" s="221"/>
      <c r="C82" s="263" t="s">
        <v>440</v>
      </c>
      <c r="D82" s="249"/>
      <c r="E82" s="250">
        <v>-0.94671000000000005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159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63" t="s">
        <v>441</v>
      </c>
      <c r="D83" s="249"/>
      <c r="E83" s="250"/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159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63" t="s">
        <v>442</v>
      </c>
      <c r="D84" s="249"/>
      <c r="E84" s="250">
        <v>10.6645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159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68" t="s">
        <v>443</v>
      </c>
      <c r="D85" s="266"/>
      <c r="E85" s="267">
        <v>65.881590000000003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159</v>
      </c>
      <c r="AH85" s="213">
        <v>1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63" t="s">
        <v>438</v>
      </c>
      <c r="D86" s="249"/>
      <c r="E86" s="250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159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5">
      <c r="A87" s="220"/>
      <c r="B87" s="221"/>
      <c r="C87" s="263" t="s">
        <v>444</v>
      </c>
      <c r="D87" s="249"/>
      <c r="E87" s="250">
        <v>-3.8940000000000001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159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63" t="s">
        <v>445</v>
      </c>
      <c r="D88" s="249"/>
      <c r="E88" s="250">
        <v>-1.69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159</v>
      </c>
      <c r="AH88" s="213">
        <v>0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63" t="s">
        <v>446</v>
      </c>
      <c r="D89" s="249"/>
      <c r="E89" s="250">
        <v>-1.2616499999999999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159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68" t="s">
        <v>443</v>
      </c>
      <c r="D90" s="266"/>
      <c r="E90" s="267">
        <v>-6.84565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159</v>
      </c>
      <c r="AH90" s="213">
        <v>1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2">
        <v>15</v>
      </c>
      <c r="B91" s="233" t="s">
        <v>202</v>
      </c>
      <c r="C91" s="242" t="s">
        <v>203</v>
      </c>
      <c r="D91" s="234" t="s">
        <v>151</v>
      </c>
      <c r="E91" s="235">
        <v>31.9</v>
      </c>
      <c r="F91" s="236"/>
      <c r="G91" s="237">
        <f>ROUND(E91*F91,2)</f>
        <v>0</v>
      </c>
      <c r="H91" s="236"/>
      <c r="I91" s="237">
        <f>ROUND(E91*H91,2)</f>
        <v>0</v>
      </c>
      <c r="J91" s="236"/>
      <c r="K91" s="237">
        <f>ROUND(E91*J91,2)</f>
        <v>0</v>
      </c>
      <c r="L91" s="237">
        <v>21</v>
      </c>
      <c r="M91" s="237">
        <f>G91*(1+L91/100)</f>
        <v>0</v>
      </c>
      <c r="N91" s="235">
        <v>1.7</v>
      </c>
      <c r="O91" s="235">
        <f>ROUND(E91*N91,2)</f>
        <v>54.23</v>
      </c>
      <c r="P91" s="235">
        <v>0</v>
      </c>
      <c r="Q91" s="235">
        <f>ROUND(E91*P91,2)</f>
        <v>0</v>
      </c>
      <c r="R91" s="237" t="s">
        <v>152</v>
      </c>
      <c r="S91" s="237" t="s">
        <v>133</v>
      </c>
      <c r="T91" s="238" t="s">
        <v>134</v>
      </c>
      <c r="U91" s="223">
        <v>1.59</v>
      </c>
      <c r="V91" s="223">
        <f>ROUND(E91*U91,2)</f>
        <v>50.72</v>
      </c>
      <c r="W91" s="223"/>
      <c r="X91" s="223" t="s">
        <v>154</v>
      </c>
      <c r="Y91" s="223" t="s">
        <v>135</v>
      </c>
      <c r="Z91" s="213"/>
      <c r="AA91" s="213"/>
      <c r="AB91" s="213"/>
      <c r="AC91" s="213"/>
      <c r="AD91" s="213"/>
      <c r="AE91" s="213"/>
      <c r="AF91" s="213"/>
      <c r="AG91" s="213" t="s">
        <v>155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1" outlineLevel="2" x14ac:dyDescent="0.25">
      <c r="A92" s="220"/>
      <c r="B92" s="221"/>
      <c r="C92" s="260" t="s">
        <v>204</v>
      </c>
      <c r="D92" s="251"/>
      <c r="E92" s="251"/>
      <c r="F92" s="251"/>
      <c r="G92" s="251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157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39" t="str">
        <f>C92</f>
        <v>sypaninou z vhodných hornin tř. 1 - 4 nebo materiálem připraveným podél výkopu ve vzdálenosti do 3 m od jeho kraje, pro jakoukoliv hloubku výkopu a jakoukoliv míru zhutnění,</v>
      </c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63" t="s">
        <v>447</v>
      </c>
      <c r="D93" s="249"/>
      <c r="E93" s="250">
        <v>31.9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159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52">
        <v>16</v>
      </c>
      <c r="B94" s="253" t="s">
        <v>206</v>
      </c>
      <c r="C94" s="264" t="s">
        <v>207</v>
      </c>
      <c r="D94" s="254" t="s">
        <v>151</v>
      </c>
      <c r="E94" s="255">
        <v>45.99</v>
      </c>
      <c r="F94" s="256"/>
      <c r="G94" s="257">
        <f>ROUND(E94*F94,2)</f>
        <v>0</v>
      </c>
      <c r="H94" s="256"/>
      <c r="I94" s="257">
        <f>ROUND(E94*H94,2)</f>
        <v>0</v>
      </c>
      <c r="J94" s="256"/>
      <c r="K94" s="257">
        <f>ROUND(E94*J94,2)</f>
        <v>0</v>
      </c>
      <c r="L94" s="257">
        <v>21</v>
      </c>
      <c r="M94" s="257">
        <f>G94*(1+L94/100)</f>
        <v>0</v>
      </c>
      <c r="N94" s="255">
        <v>0</v>
      </c>
      <c r="O94" s="255">
        <f>ROUND(E94*N94,2)</f>
        <v>0</v>
      </c>
      <c r="P94" s="255">
        <v>0</v>
      </c>
      <c r="Q94" s="255">
        <f>ROUND(E94*P94,2)</f>
        <v>0</v>
      </c>
      <c r="R94" s="257" t="s">
        <v>152</v>
      </c>
      <c r="S94" s="257" t="s">
        <v>133</v>
      </c>
      <c r="T94" s="258" t="s">
        <v>134</v>
      </c>
      <c r="U94" s="223">
        <v>0</v>
      </c>
      <c r="V94" s="223">
        <f>ROUND(E94*U94,2)</f>
        <v>0</v>
      </c>
      <c r="W94" s="223"/>
      <c r="X94" s="223" t="s">
        <v>154</v>
      </c>
      <c r="Y94" s="223" t="s">
        <v>135</v>
      </c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225" t="s">
        <v>128</v>
      </c>
      <c r="B95" s="226" t="s">
        <v>79</v>
      </c>
      <c r="C95" s="241" t="s">
        <v>80</v>
      </c>
      <c r="D95" s="227"/>
      <c r="E95" s="228"/>
      <c r="F95" s="229"/>
      <c r="G95" s="229">
        <f>SUMIF(AG96:AG103,"&lt;&gt;NOR",G96:G103)</f>
        <v>0</v>
      </c>
      <c r="H95" s="229"/>
      <c r="I95" s="229">
        <f>SUM(I96:I103)</f>
        <v>0</v>
      </c>
      <c r="J95" s="229"/>
      <c r="K95" s="229">
        <f>SUM(K96:K103)</f>
        <v>0</v>
      </c>
      <c r="L95" s="229"/>
      <c r="M95" s="229">
        <f>SUM(M96:M103)</f>
        <v>0</v>
      </c>
      <c r="N95" s="228"/>
      <c r="O95" s="228">
        <f>SUM(O96:O103)</f>
        <v>16.13</v>
      </c>
      <c r="P95" s="228"/>
      <c r="Q95" s="228">
        <f>SUM(Q96:Q103)</f>
        <v>0</v>
      </c>
      <c r="R95" s="229"/>
      <c r="S95" s="229"/>
      <c r="T95" s="230"/>
      <c r="U95" s="224"/>
      <c r="V95" s="224">
        <f>SUM(V96:V103)</f>
        <v>13.96</v>
      </c>
      <c r="W95" s="224"/>
      <c r="X95" s="224"/>
      <c r="Y95" s="224"/>
      <c r="AG95" t="s">
        <v>129</v>
      </c>
    </row>
    <row r="96" spans="1:60" outlineLevel="1" x14ac:dyDescent="0.25">
      <c r="A96" s="232">
        <v>17</v>
      </c>
      <c r="B96" s="233" t="s">
        <v>208</v>
      </c>
      <c r="C96" s="242" t="s">
        <v>209</v>
      </c>
      <c r="D96" s="234" t="s">
        <v>151</v>
      </c>
      <c r="E96" s="235">
        <v>7.6360000000000001</v>
      </c>
      <c r="F96" s="236"/>
      <c r="G96" s="237">
        <f>ROUND(E96*F96,2)</f>
        <v>0</v>
      </c>
      <c r="H96" s="236"/>
      <c r="I96" s="237">
        <f>ROUND(E96*H96,2)</f>
        <v>0</v>
      </c>
      <c r="J96" s="236"/>
      <c r="K96" s="237">
        <f>ROUND(E96*J96,2)</f>
        <v>0</v>
      </c>
      <c r="L96" s="237">
        <v>21</v>
      </c>
      <c r="M96" s="237">
        <f>G96*(1+L96/100)</f>
        <v>0</v>
      </c>
      <c r="N96" s="235">
        <v>1.8907700000000001</v>
      </c>
      <c r="O96" s="235">
        <f>ROUND(E96*N96,2)</f>
        <v>14.44</v>
      </c>
      <c r="P96" s="235">
        <v>0</v>
      </c>
      <c r="Q96" s="235">
        <f>ROUND(E96*P96,2)</f>
        <v>0</v>
      </c>
      <c r="R96" s="237" t="s">
        <v>210</v>
      </c>
      <c r="S96" s="237" t="s">
        <v>133</v>
      </c>
      <c r="T96" s="238" t="s">
        <v>134</v>
      </c>
      <c r="U96" s="223">
        <v>1.7</v>
      </c>
      <c r="V96" s="223">
        <f>ROUND(E96*U96,2)</f>
        <v>12.98</v>
      </c>
      <c r="W96" s="223"/>
      <c r="X96" s="223" t="s">
        <v>154</v>
      </c>
      <c r="Y96" s="223" t="s">
        <v>135</v>
      </c>
      <c r="Z96" s="213"/>
      <c r="AA96" s="213"/>
      <c r="AB96" s="213"/>
      <c r="AC96" s="213"/>
      <c r="AD96" s="213"/>
      <c r="AE96" s="213"/>
      <c r="AF96" s="213"/>
      <c r="AG96" s="213" t="s">
        <v>155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60" t="s">
        <v>211</v>
      </c>
      <c r="D97" s="251"/>
      <c r="E97" s="251"/>
      <c r="F97" s="251"/>
      <c r="G97" s="251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157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3" t="s">
        <v>448</v>
      </c>
      <c r="D98" s="249"/>
      <c r="E98" s="250">
        <v>6.38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159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 x14ac:dyDescent="0.25">
      <c r="A99" s="220"/>
      <c r="B99" s="221"/>
      <c r="C99" s="263" t="s">
        <v>449</v>
      </c>
      <c r="D99" s="249"/>
      <c r="E99" s="250">
        <v>0.24199999999999999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159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5">
      <c r="A100" s="220"/>
      <c r="B100" s="221"/>
      <c r="C100" s="263" t="s">
        <v>450</v>
      </c>
      <c r="D100" s="249"/>
      <c r="E100" s="250">
        <v>1.014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159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0.399999999999999" outlineLevel="1" x14ac:dyDescent="0.25">
      <c r="A101" s="232">
        <v>18</v>
      </c>
      <c r="B101" s="233" t="s">
        <v>216</v>
      </c>
      <c r="C101" s="242" t="s">
        <v>217</v>
      </c>
      <c r="D101" s="234" t="s">
        <v>151</v>
      </c>
      <c r="E101" s="235">
        <v>0.67600000000000005</v>
      </c>
      <c r="F101" s="236"/>
      <c r="G101" s="237">
        <f>ROUND(E101*F101,2)</f>
        <v>0</v>
      </c>
      <c r="H101" s="236"/>
      <c r="I101" s="237">
        <f>ROUND(E101*H101,2)</f>
        <v>0</v>
      </c>
      <c r="J101" s="236"/>
      <c r="K101" s="237">
        <f>ROUND(E101*J101,2)</f>
        <v>0</v>
      </c>
      <c r="L101" s="237">
        <v>21</v>
      </c>
      <c r="M101" s="237">
        <f>G101*(1+L101/100)</f>
        <v>0</v>
      </c>
      <c r="N101" s="235">
        <v>2.5</v>
      </c>
      <c r="O101" s="235">
        <f>ROUND(E101*N101,2)</f>
        <v>1.69</v>
      </c>
      <c r="P101" s="235">
        <v>0</v>
      </c>
      <c r="Q101" s="235">
        <f>ROUND(E101*P101,2)</f>
        <v>0</v>
      </c>
      <c r="R101" s="237" t="s">
        <v>210</v>
      </c>
      <c r="S101" s="237" t="s">
        <v>133</v>
      </c>
      <c r="T101" s="238" t="s">
        <v>134</v>
      </c>
      <c r="U101" s="223">
        <v>1.45</v>
      </c>
      <c r="V101" s="223">
        <f>ROUND(E101*U101,2)</f>
        <v>0.98</v>
      </c>
      <c r="W101" s="223"/>
      <c r="X101" s="223" t="s">
        <v>154</v>
      </c>
      <c r="Y101" s="223" t="s">
        <v>135</v>
      </c>
      <c r="Z101" s="213"/>
      <c r="AA101" s="213"/>
      <c r="AB101" s="213"/>
      <c r="AC101" s="213"/>
      <c r="AD101" s="213"/>
      <c r="AE101" s="213"/>
      <c r="AF101" s="213"/>
      <c r="AG101" s="213" t="s">
        <v>155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60" t="s">
        <v>218</v>
      </c>
      <c r="D102" s="251"/>
      <c r="E102" s="251"/>
      <c r="F102" s="251"/>
      <c r="G102" s="251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157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5">
      <c r="A103" s="220"/>
      <c r="B103" s="221"/>
      <c r="C103" s="263" t="s">
        <v>451</v>
      </c>
      <c r="D103" s="249"/>
      <c r="E103" s="250">
        <v>0.67600000000000005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159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x14ac:dyDescent="0.25">
      <c r="A104" s="225" t="s">
        <v>128</v>
      </c>
      <c r="B104" s="226" t="s">
        <v>81</v>
      </c>
      <c r="C104" s="241" t="s">
        <v>82</v>
      </c>
      <c r="D104" s="227"/>
      <c r="E104" s="228"/>
      <c r="F104" s="229"/>
      <c r="G104" s="229">
        <f>SUMIF(AG105:AG121,"&lt;&gt;NOR",G105:G121)</f>
        <v>0</v>
      </c>
      <c r="H104" s="229"/>
      <c r="I104" s="229">
        <f>SUM(I105:I121)</f>
        <v>0</v>
      </c>
      <c r="J104" s="229"/>
      <c r="K104" s="229">
        <f>SUM(K105:K121)</f>
        <v>0</v>
      </c>
      <c r="L104" s="229"/>
      <c r="M104" s="229">
        <f>SUM(M105:M121)</f>
        <v>0</v>
      </c>
      <c r="N104" s="228"/>
      <c r="O104" s="228">
        <f>SUM(O105:O121)</f>
        <v>12.4</v>
      </c>
      <c r="P104" s="228"/>
      <c r="Q104" s="228">
        <f>SUM(Q105:Q121)</f>
        <v>0</v>
      </c>
      <c r="R104" s="229"/>
      <c r="S104" s="229"/>
      <c r="T104" s="230"/>
      <c r="U104" s="224"/>
      <c r="V104" s="224">
        <f>SUM(V105:V121)</f>
        <v>2.73</v>
      </c>
      <c r="W104" s="224"/>
      <c r="X104" s="224"/>
      <c r="Y104" s="224"/>
      <c r="AG104" t="s">
        <v>129</v>
      </c>
    </row>
    <row r="105" spans="1:60" ht="20.399999999999999" outlineLevel="1" x14ac:dyDescent="0.25">
      <c r="A105" s="232">
        <v>19</v>
      </c>
      <c r="B105" s="233" t="s">
        <v>452</v>
      </c>
      <c r="C105" s="242" t="s">
        <v>453</v>
      </c>
      <c r="D105" s="234" t="s">
        <v>175</v>
      </c>
      <c r="E105" s="235">
        <v>10.39</v>
      </c>
      <c r="F105" s="236"/>
      <c r="G105" s="237">
        <f>ROUND(E105*F105,2)</f>
        <v>0</v>
      </c>
      <c r="H105" s="236"/>
      <c r="I105" s="237">
        <f>ROUND(E105*H105,2)</f>
        <v>0</v>
      </c>
      <c r="J105" s="236"/>
      <c r="K105" s="237">
        <f>ROUND(E105*J105,2)</f>
        <v>0</v>
      </c>
      <c r="L105" s="237">
        <v>21</v>
      </c>
      <c r="M105" s="237">
        <f>G105*(1+L105/100)</f>
        <v>0</v>
      </c>
      <c r="N105" s="235">
        <v>0.55125000000000002</v>
      </c>
      <c r="O105" s="235">
        <f>ROUND(E105*N105,2)</f>
        <v>5.73</v>
      </c>
      <c r="P105" s="235">
        <v>0</v>
      </c>
      <c r="Q105" s="235">
        <f>ROUND(E105*P105,2)</f>
        <v>0</v>
      </c>
      <c r="R105" s="237" t="s">
        <v>396</v>
      </c>
      <c r="S105" s="237" t="s">
        <v>133</v>
      </c>
      <c r="T105" s="238" t="s">
        <v>153</v>
      </c>
      <c r="U105" s="223">
        <v>2.7E-2</v>
      </c>
      <c r="V105" s="223">
        <f>ROUND(E105*U105,2)</f>
        <v>0.28000000000000003</v>
      </c>
      <c r="W105" s="223"/>
      <c r="X105" s="223" t="s">
        <v>154</v>
      </c>
      <c r="Y105" s="223" t="s">
        <v>135</v>
      </c>
      <c r="Z105" s="213"/>
      <c r="AA105" s="213"/>
      <c r="AB105" s="213"/>
      <c r="AC105" s="213"/>
      <c r="AD105" s="213"/>
      <c r="AE105" s="213"/>
      <c r="AF105" s="213"/>
      <c r="AG105" s="213" t="s">
        <v>454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5">
      <c r="A106" s="220"/>
      <c r="B106" s="221"/>
      <c r="C106" s="263" t="s">
        <v>455</v>
      </c>
      <c r="D106" s="249"/>
      <c r="E106" s="250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159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63" t="s">
        <v>398</v>
      </c>
      <c r="D107" s="249"/>
      <c r="E107" s="250">
        <v>10.39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159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32">
        <v>20</v>
      </c>
      <c r="B108" s="233" t="s">
        <v>456</v>
      </c>
      <c r="C108" s="242" t="s">
        <v>457</v>
      </c>
      <c r="D108" s="234" t="s">
        <v>175</v>
      </c>
      <c r="E108" s="235">
        <v>10.39</v>
      </c>
      <c r="F108" s="236"/>
      <c r="G108" s="237">
        <f>ROUND(E108*F108,2)</f>
        <v>0</v>
      </c>
      <c r="H108" s="236"/>
      <c r="I108" s="237">
        <f>ROUND(E108*H108,2)</f>
        <v>0</v>
      </c>
      <c r="J108" s="236"/>
      <c r="K108" s="237">
        <f>ROUND(E108*J108,2)</f>
        <v>0</v>
      </c>
      <c r="L108" s="237">
        <v>21</v>
      </c>
      <c r="M108" s="237">
        <f>G108*(1+L108/100)</f>
        <v>0</v>
      </c>
      <c r="N108" s="235">
        <v>0.50297999999999998</v>
      </c>
      <c r="O108" s="235">
        <f>ROUND(E108*N108,2)</f>
        <v>5.23</v>
      </c>
      <c r="P108" s="235">
        <v>0</v>
      </c>
      <c r="Q108" s="235">
        <f>ROUND(E108*P108,2)</f>
        <v>0</v>
      </c>
      <c r="R108" s="237" t="s">
        <v>396</v>
      </c>
      <c r="S108" s="237" t="s">
        <v>133</v>
      </c>
      <c r="T108" s="238" t="s">
        <v>153</v>
      </c>
      <c r="U108" s="223">
        <v>2.7E-2</v>
      </c>
      <c r="V108" s="223">
        <f>ROUND(E108*U108,2)</f>
        <v>0.28000000000000003</v>
      </c>
      <c r="W108" s="223"/>
      <c r="X108" s="223" t="s">
        <v>154</v>
      </c>
      <c r="Y108" s="223" t="s">
        <v>135</v>
      </c>
      <c r="Z108" s="213"/>
      <c r="AA108" s="213"/>
      <c r="AB108" s="213"/>
      <c r="AC108" s="213"/>
      <c r="AD108" s="213"/>
      <c r="AE108" s="213"/>
      <c r="AF108" s="213"/>
      <c r="AG108" s="213" t="s">
        <v>155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60" t="s">
        <v>458</v>
      </c>
      <c r="D109" s="251"/>
      <c r="E109" s="251"/>
      <c r="F109" s="251"/>
      <c r="G109" s="251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157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3" t="s">
        <v>455</v>
      </c>
      <c r="D110" s="249"/>
      <c r="E110" s="250"/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159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3" t="s">
        <v>398</v>
      </c>
      <c r="D111" s="249"/>
      <c r="E111" s="250">
        <v>10.39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159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32">
        <v>21</v>
      </c>
      <c r="B112" s="233" t="s">
        <v>459</v>
      </c>
      <c r="C112" s="242" t="s">
        <v>460</v>
      </c>
      <c r="D112" s="234" t="s">
        <v>175</v>
      </c>
      <c r="E112" s="235">
        <v>10.39</v>
      </c>
      <c r="F112" s="236"/>
      <c r="G112" s="237">
        <f>ROUND(E112*F112,2)</f>
        <v>0</v>
      </c>
      <c r="H112" s="236"/>
      <c r="I112" s="237">
        <f>ROUND(E112*H112,2)</f>
        <v>0</v>
      </c>
      <c r="J112" s="236"/>
      <c r="K112" s="237">
        <f>ROUND(E112*J112,2)</f>
        <v>0</v>
      </c>
      <c r="L112" s="237">
        <v>21</v>
      </c>
      <c r="M112" s="237">
        <f>G112*(1+L112/100)</f>
        <v>0</v>
      </c>
      <c r="N112" s="235">
        <v>5.6100000000000004E-3</v>
      </c>
      <c r="O112" s="235">
        <f>ROUND(E112*N112,2)</f>
        <v>0.06</v>
      </c>
      <c r="P112" s="235">
        <v>0</v>
      </c>
      <c r="Q112" s="235">
        <f>ROUND(E112*P112,2)</f>
        <v>0</v>
      </c>
      <c r="R112" s="237" t="s">
        <v>396</v>
      </c>
      <c r="S112" s="237" t="s">
        <v>461</v>
      </c>
      <c r="T112" s="238" t="s">
        <v>461</v>
      </c>
      <c r="U112" s="223">
        <v>4.0000000000000001E-3</v>
      </c>
      <c r="V112" s="223">
        <f>ROUND(E112*U112,2)</f>
        <v>0.04</v>
      </c>
      <c r="W112" s="223"/>
      <c r="X112" s="223" t="s">
        <v>154</v>
      </c>
      <c r="Y112" s="223" t="s">
        <v>135</v>
      </c>
      <c r="Z112" s="213"/>
      <c r="AA112" s="213"/>
      <c r="AB112" s="213"/>
      <c r="AC112" s="213"/>
      <c r="AD112" s="213"/>
      <c r="AE112" s="213"/>
      <c r="AF112" s="213"/>
      <c r="AG112" s="213" t="s">
        <v>155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63" t="s">
        <v>455</v>
      </c>
      <c r="D113" s="249"/>
      <c r="E113" s="250"/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159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63" t="s">
        <v>398</v>
      </c>
      <c r="D114" s="249"/>
      <c r="E114" s="250">
        <v>10.39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159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ht="20.399999999999999" outlineLevel="1" x14ac:dyDescent="0.25">
      <c r="A115" s="232">
        <v>22</v>
      </c>
      <c r="B115" s="233" t="s">
        <v>462</v>
      </c>
      <c r="C115" s="242" t="s">
        <v>463</v>
      </c>
      <c r="D115" s="234" t="s">
        <v>175</v>
      </c>
      <c r="E115" s="235">
        <v>10.39</v>
      </c>
      <c r="F115" s="236"/>
      <c r="G115" s="237">
        <f>ROUND(E115*F115,2)</f>
        <v>0</v>
      </c>
      <c r="H115" s="236"/>
      <c r="I115" s="237">
        <f>ROUND(E115*H115,2)</f>
        <v>0</v>
      </c>
      <c r="J115" s="236"/>
      <c r="K115" s="237">
        <f>ROUND(E115*J115,2)</f>
        <v>0</v>
      </c>
      <c r="L115" s="237">
        <v>21</v>
      </c>
      <c r="M115" s="237">
        <f>G115*(1+L115/100)</f>
        <v>0</v>
      </c>
      <c r="N115" s="235">
        <v>0.12966</v>
      </c>
      <c r="O115" s="235">
        <f>ROUND(E115*N115,2)</f>
        <v>1.35</v>
      </c>
      <c r="P115" s="235">
        <v>0</v>
      </c>
      <c r="Q115" s="235">
        <f>ROUND(E115*P115,2)</f>
        <v>0</v>
      </c>
      <c r="R115" s="237" t="s">
        <v>396</v>
      </c>
      <c r="S115" s="237" t="s">
        <v>133</v>
      </c>
      <c r="T115" s="238" t="s">
        <v>153</v>
      </c>
      <c r="U115" s="223">
        <v>0.02</v>
      </c>
      <c r="V115" s="223">
        <f>ROUND(E115*U115,2)</f>
        <v>0.21</v>
      </c>
      <c r="W115" s="223"/>
      <c r="X115" s="223" t="s">
        <v>154</v>
      </c>
      <c r="Y115" s="223" t="s">
        <v>135</v>
      </c>
      <c r="Z115" s="213"/>
      <c r="AA115" s="213"/>
      <c r="AB115" s="213"/>
      <c r="AC115" s="213"/>
      <c r="AD115" s="213"/>
      <c r="AE115" s="213"/>
      <c r="AF115" s="213"/>
      <c r="AG115" s="213" t="s">
        <v>155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63" t="s">
        <v>455</v>
      </c>
      <c r="D116" s="249"/>
      <c r="E116" s="250"/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159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63" t="s">
        <v>398</v>
      </c>
      <c r="D117" s="249"/>
      <c r="E117" s="250">
        <v>10.39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159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32">
        <v>23</v>
      </c>
      <c r="B118" s="233" t="s">
        <v>464</v>
      </c>
      <c r="C118" s="242" t="s">
        <v>465</v>
      </c>
      <c r="D118" s="234" t="s">
        <v>230</v>
      </c>
      <c r="E118" s="235">
        <v>14.8</v>
      </c>
      <c r="F118" s="236"/>
      <c r="G118" s="237">
        <f>ROUND(E118*F118,2)</f>
        <v>0</v>
      </c>
      <c r="H118" s="236"/>
      <c r="I118" s="237">
        <f>ROUND(E118*H118,2)</f>
        <v>0</v>
      </c>
      <c r="J118" s="236"/>
      <c r="K118" s="237">
        <f>ROUND(E118*J118,2)</f>
        <v>0</v>
      </c>
      <c r="L118" s="237">
        <v>21</v>
      </c>
      <c r="M118" s="237">
        <f>G118*(1+L118/100)</f>
        <v>0</v>
      </c>
      <c r="N118" s="235">
        <v>2.2399999999999998E-3</v>
      </c>
      <c r="O118" s="235">
        <f>ROUND(E118*N118,2)</f>
        <v>0.03</v>
      </c>
      <c r="P118" s="235">
        <v>0</v>
      </c>
      <c r="Q118" s="235">
        <f>ROUND(E118*P118,2)</f>
        <v>0</v>
      </c>
      <c r="R118" s="237" t="s">
        <v>396</v>
      </c>
      <c r="S118" s="237" t="s">
        <v>133</v>
      </c>
      <c r="T118" s="238" t="s">
        <v>133</v>
      </c>
      <c r="U118" s="223">
        <v>0.13</v>
      </c>
      <c r="V118" s="223">
        <f>ROUND(E118*U118,2)</f>
        <v>1.92</v>
      </c>
      <c r="W118" s="223"/>
      <c r="X118" s="223" t="s">
        <v>154</v>
      </c>
      <c r="Y118" s="223" t="s">
        <v>135</v>
      </c>
      <c r="Z118" s="213"/>
      <c r="AA118" s="213"/>
      <c r="AB118" s="213"/>
      <c r="AC118" s="213"/>
      <c r="AD118" s="213"/>
      <c r="AE118" s="213"/>
      <c r="AF118" s="213"/>
      <c r="AG118" s="213" t="s">
        <v>155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60" t="s">
        <v>466</v>
      </c>
      <c r="D119" s="251"/>
      <c r="E119" s="251"/>
      <c r="F119" s="251"/>
      <c r="G119" s="251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157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63" t="s">
        <v>455</v>
      </c>
      <c r="D120" s="249"/>
      <c r="E120" s="250"/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159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5">
      <c r="A121" s="220"/>
      <c r="B121" s="221"/>
      <c r="C121" s="263" t="s">
        <v>467</v>
      </c>
      <c r="D121" s="249"/>
      <c r="E121" s="250">
        <v>14.8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159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x14ac:dyDescent="0.25">
      <c r="A122" s="225" t="s">
        <v>128</v>
      </c>
      <c r="B122" s="226" t="s">
        <v>85</v>
      </c>
      <c r="C122" s="241" t="s">
        <v>86</v>
      </c>
      <c r="D122" s="227"/>
      <c r="E122" s="228"/>
      <c r="F122" s="229"/>
      <c r="G122" s="229">
        <f>SUMIF(AG123:AG156,"&lt;&gt;NOR",G123:G156)</f>
        <v>0</v>
      </c>
      <c r="H122" s="229"/>
      <c r="I122" s="229">
        <f>SUM(I123:I156)</f>
        <v>0</v>
      </c>
      <c r="J122" s="229"/>
      <c r="K122" s="229">
        <f>SUM(K123:K156)</f>
        <v>0</v>
      </c>
      <c r="L122" s="229"/>
      <c r="M122" s="229">
        <f>SUM(M123:M156)</f>
        <v>0</v>
      </c>
      <c r="N122" s="228"/>
      <c r="O122" s="228">
        <f>SUM(O123:O156)</f>
        <v>4.9899999999999984</v>
      </c>
      <c r="P122" s="228"/>
      <c r="Q122" s="228">
        <f>SUM(Q123:Q156)</f>
        <v>0</v>
      </c>
      <c r="R122" s="229"/>
      <c r="S122" s="229"/>
      <c r="T122" s="230"/>
      <c r="U122" s="224"/>
      <c r="V122" s="224">
        <f>SUM(V123:V156)</f>
        <v>40.08</v>
      </c>
      <c r="W122" s="224"/>
      <c r="X122" s="224"/>
      <c r="Y122" s="224"/>
      <c r="AG122" t="s">
        <v>129</v>
      </c>
    </row>
    <row r="123" spans="1:60" outlineLevel="1" x14ac:dyDescent="0.25">
      <c r="A123" s="232">
        <v>24</v>
      </c>
      <c r="B123" s="233" t="s">
        <v>373</v>
      </c>
      <c r="C123" s="242" t="s">
        <v>374</v>
      </c>
      <c r="D123" s="234" t="s">
        <v>230</v>
      </c>
      <c r="E123" s="235">
        <v>58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1.0000000000000001E-5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210</v>
      </c>
      <c r="S123" s="237" t="s">
        <v>133</v>
      </c>
      <c r="T123" s="238" t="s">
        <v>153</v>
      </c>
      <c r="U123" s="223">
        <v>0.08</v>
      </c>
      <c r="V123" s="223">
        <f>ROUND(E123*U123,2)</f>
        <v>4.6399999999999997</v>
      </c>
      <c r="W123" s="223"/>
      <c r="X123" s="223" t="s">
        <v>154</v>
      </c>
      <c r="Y123" s="223" t="s">
        <v>135</v>
      </c>
      <c r="Z123" s="213"/>
      <c r="AA123" s="213"/>
      <c r="AB123" s="213"/>
      <c r="AC123" s="213"/>
      <c r="AD123" s="213"/>
      <c r="AE123" s="213"/>
      <c r="AF123" s="213"/>
      <c r="AG123" s="213" t="s">
        <v>155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60" t="s">
        <v>231</v>
      </c>
      <c r="D124" s="251"/>
      <c r="E124" s="251"/>
      <c r="F124" s="251"/>
      <c r="G124" s="251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157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ht="20.399999999999999" outlineLevel="1" x14ac:dyDescent="0.25">
      <c r="A125" s="232">
        <v>25</v>
      </c>
      <c r="B125" s="233" t="s">
        <v>468</v>
      </c>
      <c r="C125" s="242" t="s">
        <v>469</v>
      </c>
      <c r="D125" s="234" t="s">
        <v>244</v>
      </c>
      <c r="E125" s="235">
        <v>1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3.0000000000000001E-5</v>
      </c>
      <c r="O125" s="235">
        <f>ROUND(E125*N125,2)</f>
        <v>0</v>
      </c>
      <c r="P125" s="235">
        <v>0</v>
      </c>
      <c r="Q125" s="235">
        <f>ROUND(E125*P125,2)</f>
        <v>0</v>
      </c>
      <c r="R125" s="237" t="s">
        <v>210</v>
      </c>
      <c r="S125" s="237" t="s">
        <v>133</v>
      </c>
      <c r="T125" s="238" t="s">
        <v>153</v>
      </c>
      <c r="U125" s="223">
        <v>0.33</v>
      </c>
      <c r="V125" s="223">
        <f>ROUND(E125*U125,2)</f>
        <v>0.33</v>
      </c>
      <c r="W125" s="223"/>
      <c r="X125" s="223" t="s">
        <v>154</v>
      </c>
      <c r="Y125" s="223" t="s">
        <v>135</v>
      </c>
      <c r="Z125" s="213"/>
      <c r="AA125" s="213"/>
      <c r="AB125" s="213"/>
      <c r="AC125" s="213"/>
      <c r="AD125" s="213"/>
      <c r="AE125" s="213"/>
      <c r="AF125" s="213"/>
      <c r="AG125" s="213" t="s">
        <v>155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60" t="s">
        <v>211</v>
      </c>
      <c r="D126" s="251"/>
      <c r="E126" s="251"/>
      <c r="F126" s="251"/>
      <c r="G126" s="251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157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63" t="s">
        <v>470</v>
      </c>
      <c r="D127" s="249"/>
      <c r="E127" s="250">
        <v>1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159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ht="20.399999999999999" outlineLevel="1" x14ac:dyDescent="0.25">
      <c r="A128" s="232">
        <v>26</v>
      </c>
      <c r="B128" s="233" t="s">
        <v>471</v>
      </c>
      <c r="C128" s="242" t="s">
        <v>472</v>
      </c>
      <c r="D128" s="234" t="s">
        <v>230</v>
      </c>
      <c r="E128" s="235">
        <v>58</v>
      </c>
      <c r="F128" s="236"/>
      <c r="G128" s="237">
        <f>ROUND(E128*F128,2)</f>
        <v>0</v>
      </c>
      <c r="H128" s="236"/>
      <c r="I128" s="237">
        <f>ROUND(E128*H128,2)</f>
        <v>0</v>
      </c>
      <c r="J128" s="236"/>
      <c r="K128" s="237">
        <f>ROUND(E128*J128,2)</f>
        <v>0</v>
      </c>
      <c r="L128" s="237">
        <v>21</v>
      </c>
      <c r="M128" s="237">
        <f>G128*(1+L128/100)</f>
        <v>0</v>
      </c>
      <c r="N128" s="235">
        <v>0</v>
      </c>
      <c r="O128" s="235">
        <f>ROUND(E128*N128,2)</f>
        <v>0</v>
      </c>
      <c r="P128" s="235">
        <v>0</v>
      </c>
      <c r="Q128" s="235">
        <f>ROUND(E128*P128,2)</f>
        <v>0</v>
      </c>
      <c r="R128" s="237" t="s">
        <v>210</v>
      </c>
      <c r="S128" s="237" t="s">
        <v>133</v>
      </c>
      <c r="T128" s="238" t="s">
        <v>153</v>
      </c>
      <c r="U128" s="223">
        <v>5.8999999999999997E-2</v>
      </c>
      <c r="V128" s="223">
        <f>ROUND(E128*U128,2)</f>
        <v>3.42</v>
      </c>
      <c r="W128" s="223"/>
      <c r="X128" s="223" t="s">
        <v>154</v>
      </c>
      <c r="Y128" s="223" t="s">
        <v>135</v>
      </c>
      <c r="Z128" s="213"/>
      <c r="AA128" s="213"/>
      <c r="AB128" s="213"/>
      <c r="AC128" s="213"/>
      <c r="AD128" s="213"/>
      <c r="AE128" s="213"/>
      <c r="AF128" s="213"/>
      <c r="AG128" s="213" t="s">
        <v>155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0" t="s">
        <v>235</v>
      </c>
      <c r="D129" s="251"/>
      <c r="E129" s="251"/>
      <c r="F129" s="251"/>
      <c r="G129" s="251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157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ht="20.399999999999999" outlineLevel="1" x14ac:dyDescent="0.25">
      <c r="A130" s="232">
        <v>27</v>
      </c>
      <c r="B130" s="233" t="s">
        <v>473</v>
      </c>
      <c r="C130" s="242" t="s">
        <v>474</v>
      </c>
      <c r="D130" s="234" t="s">
        <v>475</v>
      </c>
      <c r="E130" s="235">
        <v>1</v>
      </c>
      <c r="F130" s="236"/>
      <c r="G130" s="237">
        <f>ROUND(E130*F130,2)</f>
        <v>0</v>
      </c>
      <c r="H130" s="236"/>
      <c r="I130" s="237">
        <f>ROUND(E130*H130,2)</f>
        <v>0</v>
      </c>
      <c r="J130" s="236"/>
      <c r="K130" s="237">
        <f>ROUND(E130*J130,2)</f>
        <v>0</v>
      </c>
      <c r="L130" s="237">
        <v>21</v>
      </c>
      <c r="M130" s="237">
        <f>G130*(1+L130/100)</f>
        <v>0</v>
      </c>
      <c r="N130" s="235">
        <v>1.2999999999999999E-4</v>
      </c>
      <c r="O130" s="235">
        <f>ROUND(E130*N130,2)</f>
        <v>0</v>
      </c>
      <c r="P130" s="235">
        <v>0</v>
      </c>
      <c r="Q130" s="235">
        <f>ROUND(E130*P130,2)</f>
        <v>0</v>
      </c>
      <c r="R130" s="237" t="s">
        <v>210</v>
      </c>
      <c r="S130" s="237" t="s">
        <v>133</v>
      </c>
      <c r="T130" s="238" t="s">
        <v>153</v>
      </c>
      <c r="U130" s="223">
        <v>6.2</v>
      </c>
      <c r="V130" s="223">
        <f>ROUND(E130*U130,2)</f>
        <v>6.2</v>
      </c>
      <c r="W130" s="223"/>
      <c r="X130" s="223" t="s">
        <v>154</v>
      </c>
      <c r="Y130" s="223" t="s">
        <v>135</v>
      </c>
      <c r="Z130" s="213"/>
      <c r="AA130" s="213"/>
      <c r="AB130" s="213"/>
      <c r="AC130" s="213"/>
      <c r="AD130" s="213"/>
      <c r="AE130" s="213"/>
      <c r="AF130" s="213"/>
      <c r="AG130" s="213" t="s">
        <v>155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 x14ac:dyDescent="0.25">
      <c r="A131" s="220"/>
      <c r="B131" s="221"/>
      <c r="C131" s="260" t="s">
        <v>235</v>
      </c>
      <c r="D131" s="251"/>
      <c r="E131" s="251"/>
      <c r="F131" s="251"/>
      <c r="G131" s="251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3"/>
      <c r="AA131" s="213"/>
      <c r="AB131" s="213"/>
      <c r="AC131" s="213"/>
      <c r="AD131" s="213"/>
      <c r="AE131" s="213"/>
      <c r="AF131" s="213"/>
      <c r="AG131" s="213" t="s">
        <v>157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ht="20.399999999999999" outlineLevel="1" x14ac:dyDescent="0.25">
      <c r="A132" s="232">
        <v>28</v>
      </c>
      <c r="B132" s="233" t="s">
        <v>476</v>
      </c>
      <c r="C132" s="242" t="s">
        <v>477</v>
      </c>
      <c r="D132" s="234" t="s">
        <v>244</v>
      </c>
      <c r="E132" s="235">
        <v>1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2.01431</v>
      </c>
      <c r="O132" s="235">
        <f>ROUND(E132*N132,2)</f>
        <v>2.0099999999999998</v>
      </c>
      <c r="P132" s="235">
        <v>0</v>
      </c>
      <c r="Q132" s="235">
        <f>ROUND(E132*P132,2)</f>
        <v>0</v>
      </c>
      <c r="R132" s="237" t="s">
        <v>210</v>
      </c>
      <c r="S132" s="237" t="s">
        <v>133</v>
      </c>
      <c r="T132" s="238" t="s">
        <v>153</v>
      </c>
      <c r="U132" s="223">
        <v>19.105</v>
      </c>
      <c r="V132" s="223">
        <f>ROUND(E132*U132,2)</f>
        <v>19.11</v>
      </c>
      <c r="W132" s="223"/>
      <c r="X132" s="223" t="s">
        <v>154</v>
      </c>
      <c r="Y132" s="223" t="s">
        <v>135</v>
      </c>
      <c r="Z132" s="213"/>
      <c r="AA132" s="213"/>
      <c r="AB132" s="213"/>
      <c r="AC132" s="213"/>
      <c r="AD132" s="213"/>
      <c r="AE132" s="213"/>
      <c r="AF132" s="213"/>
      <c r="AG132" s="213" t="s">
        <v>155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60" t="s">
        <v>478</v>
      </c>
      <c r="D133" s="251"/>
      <c r="E133" s="251"/>
      <c r="F133" s="251"/>
      <c r="G133" s="251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157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52">
        <v>29</v>
      </c>
      <c r="B134" s="253" t="s">
        <v>479</v>
      </c>
      <c r="C134" s="264" t="s">
        <v>480</v>
      </c>
      <c r="D134" s="254" t="s">
        <v>244</v>
      </c>
      <c r="E134" s="255">
        <v>2</v>
      </c>
      <c r="F134" s="256"/>
      <c r="G134" s="257">
        <f>ROUND(E134*F134,2)</f>
        <v>0</v>
      </c>
      <c r="H134" s="256"/>
      <c r="I134" s="257">
        <f>ROUND(E134*H134,2)</f>
        <v>0</v>
      </c>
      <c r="J134" s="256"/>
      <c r="K134" s="257">
        <f>ROUND(E134*J134,2)</f>
        <v>0</v>
      </c>
      <c r="L134" s="257">
        <v>21</v>
      </c>
      <c r="M134" s="257">
        <f>G134*(1+L134/100)</f>
        <v>0</v>
      </c>
      <c r="N134" s="255">
        <v>0</v>
      </c>
      <c r="O134" s="255">
        <f>ROUND(E134*N134,2)</f>
        <v>0</v>
      </c>
      <c r="P134" s="255">
        <v>0</v>
      </c>
      <c r="Q134" s="255">
        <f>ROUND(E134*P134,2)</f>
        <v>0</v>
      </c>
      <c r="R134" s="257" t="s">
        <v>210</v>
      </c>
      <c r="S134" s="257" t="s">
        <v>133</v>
      </c>
      <c r="T134" s="258" t="s">
        <v>153</v>
      </c>
      <c r="U134" s="223">
        <v>1.25</v>
      </c>
      <c r="V134" s="223">
        <f>ROUND(E134*U134,2)</f>
        <v>2.5</v>
      </c>
      <c r="W134" s="223"/>
      <c r="X134" s="223" t="s">
        <v>154</v>
      </c>
      <c r="Y134" s="223" t="s">
        <v>135</v>
      </c>
      <c r="Z134" s="213"/>
      <c r="AA134" s="213"/>
      <c r="AB134" s="213"/>
      <c r="AC134" s="213"/>
      <c r="AD134" s="213"/>
      <c r="AE134" s="213"/>
      <c r="AF134" s="213"/>
      <c r="AG134" s="213" t="s">
        <v>155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32">
        <v>30</v>
      </c>
      <c r="B135" s="233" t="s">
        <v>481</v>
      </c>
      <c r="C135" s="242" t="s">
        <v>482</v>
      </c>
      <c r="D135" s="234" t="s">
        <v>244</v>
      </c>
      <c r="E135" s="235">
        <v>2</v>
      </c>
      <c r="F135" s="236"/>
      <c r="G135" s="237">
        <f>ROUND(E135*F135,2)</f>
        <v>0</v>
      </c>
      <c r="H135" s="236"/>
      <c r="I135" s="237">
        <f>ROUND(E135*H135,2)</f>
        <v>0</v>
      </c>
      <c r="J135" s="236"/>
      <c r="K135" s="237">
        <f>ROUND(E135*J135,2)</f>
        <v>0</v>
      </c>
      <c r="L135" s="237">
        <v>21</v>
      </c>
      <c r="M135" s="237">
        <f>G135*(1+L135/100)</f>
        <v>0</v>
      </c>
      <c r="N135" s="235">
        <v>7.0200000000000002E-3</v>
      </c>
      <c r="O135" s="235">
        <f>ROUND(E135*N135,2)</f>
        <v>0.01</v>
      </c>
      <c r="P135" s="235">
        <v>0</v>
      </c>
      <c r="Q135" s="235">
        <f>ROUND(E135*P135,2)</f>
        <v>0</v>
      </c>
      <c r="R135" s="237" t="s">
        <v>210</v>
      </c>
      <c r="S135" s="237" t="s">
        <v>133</v>
      </c>
      <c r="T135" s="238" t="s">
        <v>153</v>
      </c>
      <c r="U135" s="223">
        <v>1.0940000000000001</v>
      </c>
      <c r="V135" s="223">
        <f>ROUND(E135*U135,2)</f>
        <v>2.19</v>
      </c>
      <c r="W135" s="223"/>
      <c r="X135" s="223" t="s">
        <v>154</v>
      </c>
      <c r="Y135" s="223" t="s">
        <v>135</v>
      </c>
      <c r="Z135" s="213"/>
      <c r="AA135" s="213"/>
      <c r="AB135" s="213"/>
      <c r="AC135" s="213"/>
      <c r="AD135" s="213"/>
      <c r="AE135" s="213"/>
      <c r="AF135" s="213"/>
      <c r="AG135" s="213" t="s">
        <v>155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5">
      <c r="A136" s="220"/>
      <c r="B136" s="221"/>
      <c r="C136" s="263" t="s">
        <v>483</v>
      </c>
      <c r="D136" s="249"/>
      <c r="E136" s="250">
        <v>2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159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ht="20.399999999999999" outlineLevel="1" x14ac:dyDescent="0.25">
      <c r="A137" s="232">
        <v>31</v>
      </c>
      <c r="B137" s="233" t="s">
        <v>247</v>
      </c>
      <c r="C137" s="242" t="s">
        <v>248</v>
      </c>
      <c r="D137" s="234" t="s">
        <v>244</v>
      </c>
      <c r="E137" s="235">
        <v>1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0.16502</v>
      </c>
      <c r="O137" s="235">
        <f>ROUND(E137*N137,2)</f>
        <v>0.17</v>
      </c>
      <c r="P137" s="235">
        <v>0</v>
      </c>
      <c r="Q137" s="235">
        <f>ROUND(E137*P137,2)</f>
        <v>0</v>
      </c>
      <c r="R137" s="237" t="s">
        <v>210</v>
      </c>
      <c r="S137" s="237" t="s">
        <v>133</v>
      </c>
      <c r="T137" s="238" t="s">
        <v>134</v>
      </c>
      <c r="U137" s="223">
        <v>1.69</v>
      </c>
      <c r="V137" s="223">
        <f>ROUND(E137*U137,2)</f>
        <v>1.69</v>
      </c>
      <c r="W137" s="223"/>
      <c r="X137" s="223" t="s">
        <v>154</v>
      </c>
      <c r="Y137" s="223" t="s">
        <v>135</v>
      </c>
      <c r="Z137" s="213"/>
      <c r="AA137" s="213"/>
      <c r="AB137" s="213"/>
      <c r="AC137" s="213"/>
      <c r="AD137" s="213"/>
      <c r="AE137" s="213"/>
      <c r="AF137" s="213"/>
      <c r="AG137" s="213" t="s">
        <v>155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5">
      <c r="A138" s="220"/>
      <c r="B138" s="221"/>
      <c r="C138" s="263" t="s">
        <v>484</v>
      </c>
      <c r="D138" s="249"/>
      <c r="E138" s="250">
        <v>1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159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52">
        <v>32</v>
      </c>
      <c r="B139" s="253" t="s">
        <v>315</v>
      </c>
      <c r="C139" s="264" t="s">
        <v>485</v>
      </c>
      <c r="D139" s="254" t="s">
        <v>257</v>
      </c>
      <c r="E139" s="255">
        <v>1</v>
      </c>
      <c r="F139" s="256"/>
      <c r="G139" s="257">
        <f>ROUND(E139*F139,2)</f>
        <v>0</v>
      </c>
      <c r="H139" s="256"/>
      <c r="I139" s="257">
        <f>ROUND(E139*H139,2)</f>
        <v>0</v>
      </c>
      <c r="J139" s="256"/>
      <c r="K139" s="257">
        <f>ROUND(E139*J139,2)</f>
        <v>0</v>
      </c>
      <c r="L139" s="257">
        <v>21</v>
      </c>
      <c r="M139" s="257">
        <f>G139*(1+L139/100)</f>
        <v>0</v>
      </c>
      <c r="N139" s="255">
        <v>0</v>
      </c>
      <c r="O139" s="255">
        <f>ROUND(E139*N139,2)</f>
        <v>0</v>
      </c>
      <c r="P139" s="255">
        <v>0</v>
      </c>
      <c r="Q139" s="255">
        <f>ROUND(E139*P139,2)</f>
        <v>0</v>
      </c>
      <c r="R139" s="257"/>
      <c r="S139" s="257" t="s">
        <v>226</v>
      </c>
      <c r="T139" s="258" t="s">
        <v>134</v>
      </c>
      <c r="U139" s="223">
        <v>0</v>
      </c>
      <c r="V139" s="223">
        <f>ROUND(E139*U139,2)</f>
        <v>0</v>
      </c>
      <c r="W139" s="223"/>
      <c r="X139" s="223" t="s">
        <v>154</v>
      </c>
      <c r="Y139" s="223" t="s">
        <v>135</v>
      </c>
      <c r="Z139" s="213"/>
      <c r="AA139" s="213"/>
      <c r="AB139" s="213"/>
      <c r="AC139" s="213"/>
      <c r="AD139" s="213"/>
      <c r="AE139" s="213"/>
      <c r="AF139" s="213"/>
      <c r="AG139" s="213" t="s">
        <v>155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5">
      <c r="A140" s="252">
        <v>33</v>
      </c>
      <c r="B140" s="253" t="s">
        <v>249</v>
      </c>
      <c r="C140" s="264" t="s">
        <v>486</v>
      </c>
      <c r="D140" s="254" t="s">
        <v>257</v>
      </c>
      <c r="E140" s="255">
        <v>1</v>
      </c>
      <c r="F140" s="256"/>
      <c r="G140" s="257">
        <f>ROUND(E140*F140,2)</f>
        <v>0</v>
      </c>
      <c r="H140" s="256"/>
      <c r="I140" s="257">
        <f>ROUND(E140*H140,2)</f>
        <v>0</v>
      </c>
      <c r="J140" s="256"/>
      <c r="K140" s="257">
        <f>ROUND(E140*J140,2)</f>
        <v>0</v>
      </c>
      <c r="L140" s="257">
        <v>21</v>
      </c>
      <c r="M140" s="257">
        <f>G140*(1+L140/100)</f>
        <v>0</v>
      </c>
      <c r="N140" s="255">
        <v>0</v>
      </c>
      <c r="O140" s="255">
        <f>ROUND(E140*N140,2)</f>
        <v>0</v>
      </c>
      <c r="P140" s="255">
        <v>0</v>
      </c>
      <c r="Q140" s="255">
        <f>ROUND(E140*P140,2)</f>
        <v>0</v>
      </c>
      <c r="R140" s="257"/>
      <c r="S140" s="257" t="s">
        <v>226</v>
      </c>
      <c r="T140" s="258" t="s">
        <v>134</v>
      </c>
      <c r="U140" s="223">
        <v>0</v>
      </c>
      <c r="V140" s="223">
        <f>ROUND(E140*U140,2)</f>
        <v>0</v>
      </c>
      <c r="W140" s="223"/>
      <c r="X140" s="223" t="s">
        <v>154</v>
      </c>
      <c r="Y140" s="223" t="s">
        <v>135</v>
      </c>
      <c r="Z140" s="213"/>
      <c r="AA140" s="213"/>
      <c r="AB140" s="213"/>
      <c r="AC140" s="213"/>
      <c r="AD140" s="213"/>
      <c r="AE140" s="213"/>
      <c r="AF140" s="213"/>
      <c r="AG140" s="213" t="s">
        <v>155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0.399999999999999" outlineLevel="1" x14ac:dyDescent="0.25">
      <c r="A141" s="232">
        <v>34</v>
      </c>
      <c r="B141" s="233" t="s">
        <v>487</v>
      </c>
      <c r="C141" s="242" t="s">
        <v>384</v>
      </c>
      <c r="D141" s="234" t="s">
        <v>244</v>
      </c>
      <c r="E141" s="235">
        <v>10</v>
      </c>
      <c r="F141" s="236"/>
      <c r="G141" s="237">
        <f>ROUND(E141*F141,2)</f>
        <v>0</v>
      </c>
      <c r="H141" s="236"/>
      <c r="I141" s="237">
        <f>ROUND(E141*H141,2)</f>
        <v>0</v>
      </c>
      <c r="J141" s="236"/>
      <c r="K141" s="237">
        <f>ROUND(E141*J141,2)</f>
        <v>0</v>
      </c>
      <c r="L141" s="237">
        <v>21</v>
      </c>
      <c r="M141" s="237">
        <f>G141*(1+L141/100)</f>
        <v>0</v>
      </c>
      <c r="N141" s="235">
        <v>3.0599999999999999E-2</v>
      </c>
      <c r="O141" s="235">
        <f>ROUND(E141*N141,2)</f>
        <v>0.31</v>
      </c>
      <c r="P141" s="235">
        <v>0</v>
      </c>
      <c r="Q141" s="235">
        <f>ROUND(E141*P141,2)</f>
        <v>0</v>
      </c>
      <c r="R141" s="237" t="s">
        <v>264</v>
      </c>
      <c r="S141" s="237" t="s">
        <v>133</v>
      </c>
      <c r="T141" s="238" t="s">
        <v>133</v>
      </c>
      <c r="U141" s="223">
        <v>0</v>
      </c>
      <c r="V141" s="223">
        <f>ROUND(E141*U141,2)</f>
        <v>0</v>
      </c>
      <c r="W141" s="223"/>
      <c r="X141" s="223" t="s">
        <v>265</v>
      </c>
      <c r="Y141" s="223" t="s">
        <v>135</v>
      </c>
      <c r="Z141" s="213"/>
      <c r="AA141" s="213"/>
      <c r="AB141" s="213"/>
      <c r="AC141" s="213"/>
      <c r="AD141" s="213"/>
      <c r="AE141" s="213"/>
      <c r="AF141" s="213"/>
      <c r="AG141" s="213" t="s">
        <v>266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1" t="s">
        <v>158</v>
      </c>
      <c r="D142" s="247"/>
      <c r="E142" s="248"/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159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5">
      <c r="A143" s="220"/>
      <c r="B143" s="221"/>
      <c r="C143" s="262" t="s">
        <v>488</v>
      </c>
      <c r="D143" s="247"/>
      <c r="E143" s="248">
        <v>9.6666699999999999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159</v>
      </c>
      <c r="AH143" s="213">
        <v>2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3" x14ac:dyDescent="0.25">
      <c r="A144" s="220"/>
      <c r="B144" s="221"/>
      <c r="C144" s="261" t="s">
        <v>161</v>
      </c>
      <c r="D144" s="247"/>
      <c r="E144" s="248"/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159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3" x14ac:dyDescent="0.25">
      <c r="A145" s="220"/>
      <c r="B145" s="221"/>
      <c r="C145" s="263" t="s">
        <v>489</v>
      </c>
      <c r="D145" s="249"/>
      <c r="E145" s="250">
        <v>10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159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30.6" outlineLevel="1" x14ac:dyDescent="0.25">
      <c r="A146" s="252">
        <v>35</v>
      </c>
      <c r="B146" s="253" t="s">
        <v>490</v>
      </c>
      <c r="C146" s="264" t="s">
        <v>491</v>
      </c>
      <c r="D146" s="254" t="s">
        <v>244</v>
      </c>
      <c r="E146" s="255">
        <v>1</v>
      </c>
      <c r="F146" s="256"/>
      <c r="G146" s="257">
        <f>ROUND(E146*F146,2)</f>
        <v>0</v>
      </c>
      <c r="H146" s="256"/>
      <c r="I146" s="257">
        <f>ROUND(E146*H146,2)</f>
        <v>0</v>
      </c>
      <c r="J146" s="256"/>
      <c r="K146" s="257">
        <f>ROUND(E146*J146,2)</f>
        <v>0</v>
      </c>
      <c r="L146" s="257">
        <v>21</v>
      </c>
      <c r="M146" s="257">
        <f>G146*(1+L146/100)</f>
        <v>0</v>
      </c>
      <c r="N146" s="255">
        <v>2.0999999999999999E-3</v>
      </c>
      <c r="O146" s="255">
        <f>ROUND(E146*N146,2)</f>
        <v>0</v>
      </c>
      <c r="P146" s="255">
        <v>0</v>
      </c>
      <c r="Q146" s="255">
        <f>ROUND(E146*P146,2)</f>
        <v>0</v>
      </c>
      <c r="R146" s="257" t="s">
        <v>264</v>
      </c>
      <c r="S146" s="257" t="s">
        <v>133</v>
      </c>
      <c r="T146" s="258" t="s">
        <v>133</v>
      </c>
      <c r="U146" s="223">
        <v>0</v>
      </c>
      <c r="V146" s="223">
        <f>ROUND(E146*U146,2)</f>
        <v>0</v>
      </c>
      <c r="W146" s="223"/>
      <c r="X146" s="223" t="s">
        <v>265</v>
      </c>
      <c r="Y146" s="223" t="s">
        <v>135</v>
      </c>
      <c r="Z146" s="213"/>
      <c r="AA146" s="213"/>
      <c r="AB146" s="213"/>
      <c r="AC146" s="213"/>
      <c r="AD146" s="213"/>
      <c r="AE146" s="213"/>
      <c r="AF146" s="213"/>
      <c r="AG146" s="213" t="s">
        <v>266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ht="20.399999999999999" outlineLevel="1" x14ac:dyDescent="0.25">
      <c r="A147" s="252">
        <v>36</v>
      </c>
      <c r="B147" s="253" t="s">
        <v>492</v>
      </c>
      <c r="C147" s="264" t="s">
        <v>493</v>
      </c>
      <c r="D147" s="254" t="s">
        <v>244</v>
      </c>
      <c r="E147" s="255">
        <v>1</v>
      </c>
      <c r="F147" s="256"/>
      <c r="G147" s="257">
        <f>ROUND(E147*F147,2)</f>
        <v>0</v>
      </c>
      <c r="H147" s="256"/>
      <c r="I147" s="257">
        <f>ROUND(E147*H147,2)</f>
        <v>0</v>
      </c>
      <c r="J147" s="256"/>
      <c r="K147" s="257">
        <f>ROUND(E147*J147,2)</f>
        <v>0</v>
      </c>
      <c r="L147" s="257">
        <v>21</v>
      </c>
      <c r="M147" s="257">
        <f>G147*(1+L147/100)</f>
        <v>0</v>
      </c>
      <c r="N147" s="255">
        <v>2.1999999999999999E-2</v>
      </c>
      <c r="O147" s="255">
        <f>ROUND(E147*N147,2)</f>
        <v>0.02</v>
      </c>
      <c r="P147" s="255">
        <v>0</v>
      </c>
      <c r="Q147" s="255">
        <f>ROUND(E147*P147,2)</f>
        <v>0</v>
      </c>
      <c r="R147" s="257" t="s">
        <v>264</v>
      </c>
      <c r="S147" s="257" t="s">
        <v>133</v>
      </c>
      <c r="T147" s="258" t="s">
        <v>133</v>
      </c>
      <c r="U147" s="223">
        <v>0</v>
      </c>
      <c r="V147" s="223">
        <f>ROUND(E147*U147,2)</f>
        <v>0</v>
      </c>
      <c r="W147" s="223"/>
      <c r="X147" s="223" t="s">
        <v>265</v>
      </c>
      <c r="Y147" s="223" t="s">
        <v>135</v>
      </c>
      <c r="Z147" s="213"/>
      <c r="AA147" s="213"/>
      <c r="AB147" s="213"/>
      <c r="AC147" s="213"/>
      <c r="AD147" s="213"/>
      <c r="AE147" s="213"/>
      <c r="AF147" s="213"/>
      <c r="AG147" s="213" t="s">
        <v>266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ht="20.399999999999999" outlineLevel="1" x14ac:dyDescent="0.25">
      <c r="A148" s="252">
        <v>37</v>
      </c>
      <c r="B148" s="253" t="s">
        <v>494</v>
      </c>
      <c r="C148" s="264" t="s">
        <v>495</v>
      </c>
      <c r="D148" s="254" t="s">
        <v>244</v>
      </c>
      <c r="E148" s="255">
        <v>1</v>
      </c>
      <c r="F148" s="256"/>
      <c r="G148" s="257">
        <f>ROUND(E148*F148,2)</f>
        <v>0</v>
      </c>
      <c r="H148" s="256"/>
      <c r="I148" s="257">
        <f>ROUND(E148*H148,2)</f>
        <v>0</v>
      </c>
      <c r="J148" s="256"/>
      <c r="K148" s="257">
        <f>ROUND(E148*J148,2)</f>
        <v>0</v>
      </c>
      <c r="L148" s="257">
        <v>21</v>
      </c>
      <c r="M148" s="257">
        <f>G148*(1+L148/100)</f>
        <v>0</v>
      </c>
      <c r="N148" s="255">
        <v>2.58E-2</v>
      </c>
      <c r="O148" s="255">
        <f>ROUND(E148*N148,2)</f>
        <v>0.03</v>
      </c>
      <c r="P148" s="255">
        <v>0</v>
      </c>
      <c r="Q148" s="255">
        <f>ROUND(E148*P148,2)</f>
        <v>0</v>
      </c>
      <c r="R148" s="257" t="s">
        <v>264</v>
      </c>
      <c r="S148" s="257" t="s">
        <v>133</v>
      </c>
      <c r="T148" s="258" t="s">
        <v>133</v>
      </c>
      <c r="U148" s="223">
        <v>0</v>
      </c>
      <c r="V148" s="223">
        <f>ROUND(E148*U148,2)</f>
        <v>0</v>
      </c>
      <c r="W148" s="223"/>
      <c r="X148" s="223" t="s">
        <v>265</v>
      </c>
      <c r="Y148" s="223" t="s">
        <v>135</v>
      </c>
      <c r="Z148" s="213"/>
      <c r="AA148" s="213"/>
      <c r="AB148" s="213"/>
      <c r="AC148" s="213"/>
      <c r="AD148" s="213"/>
      <c r="AE148" s="213"/>
      <c r="AF148" s="213"/>
      <c r="AG148" s="213" t="s">
        <v>266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5">
      <c r="A149" s="252">
        <v>38</v>
      </c>
      <c r="B149" s="253" t="s">
        <v>496</v>
      </c>
      <c r="C149" s="264" t="s">
        <v>497</v>
      </c>
      <c r="D149" s="254" t="s">
        <v>244</v>
      </c>
      <c r="E149" s="255">
        <v>1</v>
      </c>
      <c r="F149" s="256"/>
      <c r="G149" s="257">
        <f>ROUND(E149*F149,2)</f>
        <v>0</v>
      </c>
      <c r="H149" s="256"/>
      <c r="I149" s="257">
        <f>ROUND(E149*H149,2)</f>
        <v>0</v>
      </c>
      <c r="J149" s="256"/>
      <c r="K149" s="257">
        <f>ROUND(E149*J149,2)</f>
        <v>0</v>
      </c>
      <c r="L149" s="257">
        <v>21</v>
      </c>
      <c r="M149" s="257">
        <f>G149*(1+L149/100)</f>
        <v>0</v>
      </c>
      <c r="N149" s="255">
        <v>1.3100000000000001E-2</v>
      </c>
      <c r="O149" s="255">
        <f>ROUND(E149*N149,2)</f>
        <v>0.01</v>
      </c>
      <c r="P149" s="255">
        <v>0</v>
      </c>
      <c r="Q149" s="255">
        <f>ROUND(E149*P149,2)</f>
        <v>0</v>
      </c>
      <c r="R149" s="257" t="s">
        <v>264</v>
      </c>
      <c r="S149" s="257" t="s">
        <v>133</v>
      </c>
      <c r="T149" s="258" t="s">
        <v>133</v>
      </c>
      <c r="U149" s="223">
        <v>0</v>
      </c>
      <c r="V149" s="223">
        <f>ROUND(E149*U149,2)</f>
        <v>0</v>
      </c>
      <c r="W149" s="223"/>
      <c r="X149" s="223" t="s">
        <v>265</v>
      </c>
      <c r="Y149" s="223" t="s">
        <v>135</v>
      </c>
      <c r="Z149" s="213"/>
      <c r="AA149" s="213"/>
      <c r="AB149" s="213"/>
      <c r="AC149" s="213"/>
      <c r="AD149" s="213"/>
      <c r="AE149" s="213"/>
      <c r="AF149" s="213"/>
      <c r="AG149" s="213" t="s">
        <v>266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5">
      <c r="A150" s="252">
        <v>39</v>
      </c>
      <c r="B150" s="253" t="s">
        <v>498</v>
      </c>
      <c r="C150" s="264" t="s">
        <v>499</v>
      </c>
      <c r="D150" s="254" t="s">
        <v>244</v>
      </c>
      <c r="E150" s="255">
        <v>1</v>
      </c>
      <c r="F150" s="256"/>
      <c r="G150" s="257">
        <f>ROUND(E150*F150,2)</f>
        <v>0</v>
      </c>
      <c r="H150" s="256"/>
      <c r="I150" s="257">
        <f>ROUND(E150*H150,2)</f>
        <v>0</v>
      </c>
      <c r="J150" s="256"/>
      <c r="K150" s="257">
        <f>ROUND(E150*J150,2)</f>
        <v>0</v>
      </c>
      <c r="L150" s="257">
        <v>21</v>
      </c>
      <c r="M150" s="257">
        <f>G150*(1+L150/100)</f>
        <v>0</v>
      </c>
      <c r="N150" s="255">
        <v>2.6200000000000001E-2</v>
      </c>
      <c r="O150" s="255">
        <f>ROUND(E150*N150,2)</f>
        <v>0.03</v>
      </c>
      <c r="P150" s="255">
        <v>0</v>
      </c>
      <c r="Q150" s="255">
        <f>ROUND(E150*P150,2)</f>
        <v>0</v>
      </c>
      <c r="R150" s="257" t="s">
        <v>264</v>
      </c>
      <c r="S150" s="257" t="s">
        <v>133</v>
      </c>
      <c r="T150" s="258" t="s">
        <v>133</v>
      </c>
      <c r="U150" s="223">
        <v>0</v>
      </c>
      <c r="V150" s="223">
        <f>ROUND(E150*U150,2)</f>
        <v>0</v>
      </c>
      <c r="W150" s="223"/>
      <c r="X150" s="223" t="s">
        <v>265</v>
      </c>
      <c r="Y150" s="223" t="s">
        <v>135</v>
      </c>
      <c r="Z150" s="213"/>
      <c r="AA150" s="213"/>
      <c r="AB150" s="213"/>
      <c r="AC150" s="213"/>
      <c r="AD150" s="213"/>
      <c r="AE150" s="213"/>
      <c r="AF150" s="213"/>
      <c r="AG150" s="213" t="s">
        <v>266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5">
      <c r="A151" s="252">
        <v>40</v>
      </c>
      <c r="B151" s="253" t="s">
        <v>500</v>
      </c>
      <c r="C151" s="264" t="s">
        <v>501</v>
      </c>
      <c r="D151" s="254" t="s">
        <v>244</v>
      </c>
      <c r="E151" s="255">
        <v>2</v>
      </c>
      <c r="F151" s="256"/>
      <c r="G151" s="257">
        <f>ROUND(E151*F151,2)</f>
        <v>0</v>
      </c>
      <c r="H151" s="256"/>
      <c r="I151" s="257">
        <f>ROUND(E151*H151,2)</f>
        <v>0</v>
      </c>
      <c r="J151" s="256"/>
      <c r="K151" s="257">
        <f>ROUND(E151*J151,2)</f>
        <v>0</v>
      </c>
      <c r="L151" s="257">
        <v>21</v>
      </c>
      <c r="M151" s="257">
        <f>G151*(1+L151/100)</f>
        <v>0</v>
      </c>
      <c r="N151" s="255">
        <v>1.5E-3</v>
      </c>
      <c r="O151" s="255">
        <f>ROUND(E151*N151,2)</f>
        <v>0</v>
      </c>
      <c r="P151" s="255">
        <v>0</v>
      </c>
      <c r="Q151" s="255">
        <f>ROUND(E151*P151,2)</f>
        <v>0</v>
      </c>
      <c r="R151" s="257" t="s">
        <v>264</v>
      </c>
      <c r="S151" s="257" t="s">
        <v>133</v>
      </c>
      <c r="T151" s="258" t="s">
        <v>133</v>
      </c>
      <c r="U151" s="223">
        <v>0</v>
      </c>
      <c r="V151" s="223">
        <f>ROUND(E151*U151,2)</f>
        <v>0</v>
      </c>
      <c r="W151" s="223"/>
      <c r="X151" s="223" t="s">
        <v>265</v>
      </c>
      <c r="Y151" s="223" t="s">
        <v>135</v>
      </c>
      <c r="Z151" s="213"/>
      <c r="AA151" s="213"/>
      <c r="AB151" s="213"/>
      <c r="AC151" s="213"/>
      <c r="AD151" s="213"/>
      <c r="AE151" s="213"/>
      <c r="AF151" s="213"/>
      <c r="AG151" s="213" t="s">
        <v>266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ht="20.399999999999999" outlineLevel="1" x14ac:dyDescent="0.25">
      <c r="A152" s="252">
        <v>41</v>
      </c>
      <c r="B152" s="253" t="s">
        <v>502</v>
      </c>
      <c r="C152" s="264" t="s">
        <v>503</v>
      </c>
      <c r="D152" s="254" t="s">
        <v>244</v>
      </c>
      <c r="E152" s="255">
        <v>2</v>
      </c>
      <c r="F152" s="256"/>
      <c r="G152" s="257">
        <f>ROUND(E152*F152,2)</f>
        <v>0</v>
      </c>
      <c r="H152" s="256"/>
      <c r="I152" s="257">
        <f>ROUND(E152*H152,2)</f>
        <v>0</v>
      </c>
      <c r="J152" s="256"/>
      <c r="K152" s="257">
        <f>ROUND(E152*J152,2)</f>
        <v>0</v>
      </c>
      <c r="L152" s="257">
        <v>21</v>
      </c>
      <c r="M152" s="257">
        <f>G152*(1+L152/100)</f>
        <v>0</v>
      </c>
      <c r="N152" s="255">
        <v>1.2E-2</v>
      </c>
      <c r="O152" s="255">
        <f>ROUND(E152*N152,2)</f>
        <v>0.02</v>
      </c>
      <c r="P152" s="255">
        <v>0</v>
      </c>
      <c r="Q152" s="255">
        <f>ROUND(E152*P152,2)</f>
        <v>0</v>
      </c>
      <c r="R152" s="257" t="s">
        <v>264</v>
      </c>
      <c r="S152" s="257" t="s">
        <v>133</v>
      </c>
      <c r="T152" s="258" t="s">
        <v>133</v>
      </c>
      <c r="U152" s="223">
        <v>0</v>
      </c>
      <c r="V152" s="223">
        <f>ROUND(E152*U152,2)</f>
        <v>0</v>
      </c>
      <c r="W152" s="223"/>
      <c r="X152" s="223" t="s">
        <v>265</v>
      </c>
      <c r="Y152" s="223" t="s">
        <v>135</v>
      </c>
      <c r="Z152" s="213"/>
      <c r="AA152" s="213"/>
      <c r="AB152" s="213"/>
      <c r="AC152" s="213"/>
      <c r="AD152" s="213"/>
      <c r="AE152" s="213"/>
      <c r="AF152" s="213"/>
      <c r="AG152" s="213" t="s">
        <v>266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0.399999999999999" outlineLevel="1" x14ac:dyDescent="0.25">
      <c r="A153" s="252">
        <v>42</v>
      </c>
      <c r="B153" s="253" t="s">
        <v>504</v>
      </c>
      <c r="C153" s="264" t="s">
        <v>505</v>
      </c>
      <c r="D153" s="254" t="s">
        <v>244</v>
      </c>
      <c r="E153" s="255">
        <v>2</v>
      </c>
      <c r="F153" s="256"/>
      <c r="G153" s="257">
        <f>ROUND(E153*F153,2)</f>
        <v>0</v>
      </c>
      <c r="H153" s="256"/>
      <c r="I153" s="257">
        <f>ROUND(E153*H153,2)</f>
        <v>0</v>
      </c>
      <c r="J153" s="256"/>
      <c r="K153" s="257">
        <f>ROUND(E153*J153,2)</f>
        <v>0</v>
      </c>
      <c r="L153" s="257">
        <v>21</v>
      </c>
      <c r="M153" s="257">
        <f>G153*(1+L153/100)</f>
        <v>0</v>
      </c>
      <c r="N153" s="255">
        <v>9.7000000000000003E-2</v>
      </c>
      <c r="O153" s="255">
        <f>ROUND(E153*N153,2)</f>
        <v>0.19</v>
      </c>
      <c r="P153" s="255">
        <v>0</v>
      </c>
      <c r="Q153" s="255">
        <f>ROUND(E153*P153,2)</f>
        <v>0</v>
      </c>
      <c r="R153" s="257" t="s">
        <v>264</v>
      </c>
      <c r="S153" s="257" t="s">
        <v>133</v>
      </c>
      <c r="T153" s="258" t="s">
        <v>133</v>
      </c>
      <c r="U153" s="223">
        <v>0</v>
      </c>
      <c r="V153" s="223">
        <f>ROUND(E153*U153,2)</f>
        <v>0</v>
      </c>
      <c r="W153" s="223"/>
      <c r="X153" s="223" t="s">
        <v>265</v>
      </c>
      <c r="Y153" s="223" t="s">
        <v>135</v>
      </c>
      <c r="Z153" s="213"/>
      <c r="AA153" s="213"/>
      <c r="AB153" s="213"/>
      <c r="AC153" s="213"/>
      <c r="AD153" s="213"/>
      <c r="AE153" s="213"/>
      <c r="AF153" s="213"/>
      <c r="AG153" s="213" t="s">
        <v>266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0.399999999999999" outlineLevel="1" x14ac:dyDescent="0.25">
      <c r="A154" s="252">
        <v>43</v>
      </c>
      <c r="B154" s="253" t="s">
        <v>506</v>
      </c>
      <c r="C154" s="264" t="s">
        <v>507</v>
      </c>
      <c r="D154" s="254" t="s">
        <v>244</v>
      </c>
      <c r="E154" s="255">
        <v>1</v>
      </c>
      <c r="F154" s="256"/>
      <c r="G154" s="257">
        <f>ROUND(E154*F154,2)</f>
        <v>0</v>
      </c>
      <c r="H154" s="256"/>
      <c r="I154" s="257">
        <f>ROUND(E154*H154,2)</f>
        <v>0</v>
      </c>
      <c r="J154" s="256"/>
      <c r="K154" s="257">
        <f>ROUND(E154*J154,2)</f>
        <v>0</v>
      </c>
      <c r="L154" s="257">
        <v>21</v>
      </c>
      <c r="M154" s="257">
        <f>G154*(1+L154/100)</f>
        <v>0</v>
      </c>
      <c r="N154" s="255">
        <v>0.58499999999999996</v>
      </c>
      <c r="O154" s="255">
        <f>ROUND(E154*N154,2)</f>
        <v>0.59</v>
      </c>
      <c r="P154" s="255">
        <v>0</v>
      </c>
      <c r="Q154" s="255">
        <f>ROUND(E154*P154,2)</f>
        <v>0</v>
      </c>
      <c r="R154" s="257" t="s">
        <v>264</v>
      </c>
      <c r="S154" s="257" t="s">
        <v>133</v>
      </c>
      <c r="T154" s="258" t="s">
        <v>133</v>
      </c>
      <c r="U154" s="223">
        <v>0</v>
      </c>
      <c r="V154" s="223">
        <f>ROUND(E154*U154,2)</f>
        <v>0</v>
      </c>
      <c r="W154" s="223"/>
      <c r="X154" s="223" t="s">
        <v>265</v>
      </c>
      <c r="Y154" s="223" t="s">
        <v>135</v>
      </c>
      <c r="Z154" s="213"/>
      <c r="AA154" s="213"/>
      <c r="AB154" s="213"/>
      <c r="AC154" s="213"/>
      <c r="AD154" s="213"/>
      <c r="AE154" s="213"/>
      <c r="AF154" s="213"/>
      <c r="AG154" s="213" t="s">
        <v>266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ht="20.399999999999999" outlineLevel="1" x14ac:dyDescent="0.25">
      <c r="A155" s="252">
        <v>44</v>
      </c>
      <c r="B155" s="253" t="s">
        <v>508</v>
      </c>
      <c r="C155" s="264" t="s">
        <v>509</v>
      </c>
      <c r="D155" s="254" t="s">
        <v>244</v>
      </c>
      <c r="E155" s="255">
        <v>1</v>
      </c>
      <c r="F155" s="256"/>
      <c r="G155" s="257">
        <f>ROUND(E155*F155,2)</f>
        <v>0</v>
      </c>
      <c r="H155" s="256"/>
      <c r="I155" s="257">
        <f>ROUND(E155*H155,2)</f>
        <v>0</v>
      </c>
      <c r="J155" s="256"/>
      <c r="K155" s="257">
        <f>ROUND(E155*J155,2)</f>
        <v>0</v>
      </c>
      <c r="L155" s="257">
        <v>21</v>
      </c>
      <c r="M155" s="257">
        <f>G155*(1+L155/100)</f>
        <v>0</v>
      </c>
      <c r="N155" s="255">
        <v>1.6</v>
      </c>
      <c r="O155" s="255">
        <f>ROUND(E155*N155,2)</f>
        <v>1.6</v>
      </c>
      <c r="P155" s="255">
        <v>0</v>
      </c>
      <c r="Q155" s="255">
        <f>ROUND(E155*P155,2)</f>
        <v>0</v>
      </c>
      <c r="R155" s="257" t="s">
        <v>264</v>
      </c>
      <c r="S155" s="257" t="s">
        <v>133</v>
      </c>
      <c r="T155" s="258" t="s">
        <v>133</v>
      </c>
      <c r="U155" s="223">
        <v>0</v>
      </c>
      <c r="V155" s="223">
        <f>ROUND(E155*U155,2)</f>
        <v>0</v>
      </c>
      <c r="W155" s="223"/>
      <c r="X155" s="223" t="s">
        <v>265</v>
      </c>
      <c r="Y155" s="223" t="s">
        <v>135</v>
      </c>
      <c r="Z155" s="213"/>
      <c r="AA155" s="213"/>
      <c r="AB155" s="213"/>
      <c r="AC155" s="213"/>
      <c r="AD155" s="213"/>
      <c r="AE155" s="213"/>
      <c r="AF155" s="213"/>
      <c r="AG155" s="213" t="s">
        <v>266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52">
        <v>45</v>
      </c>
      <c r="B156" s="253" t="s">
        <v>510</v>
      </c>
      <c r="C156" s="264" t="s">
        <v>511</v>
      </c>
      <c r="D156" s="254" t="s">
        <v>244</v>
      </c>
      <c r="E156" s="255">
        <v>1</v>
      </c>
      <c r="F156" s="256"/>
      <c r="G156" s="257">
        <f>ROUND(E156*F156,2)</f>
        <v>0</v>
      </c>
      <c r="H156" s="256"/>
      <c r="I156" s="257">
        <f>ROUND(E156*H156,2)</f>
        <v>0</v>
      </c>
      <c r="J156" s="256"/>
      <c r="K156" s="257">
        <f>ROUND(E156*J156,2)</f>
        <v>0</v>
      </c>
      <c r="L156" s="257">
        <v>21</v>
      </c>
      <c r="M156" s="257">
        <f>G156*(1+L156/100)</f>
        <v>0</v>
      </c>
      <c r="N156" s="255">
        <v>2E-3</v>
      </c>
      <c r="O156" s="255">
        <f>ROUND(E156*N156,2)</f>
        <v>0</v>
      </c>
      <c r="P156" s="255">
        <v>0</v>
      </c>
      <c r="Q156" s="255">
        <f>ROUND(E156*P156,2)</f>
        <v>0</v>
      </c>
      <c r="R156" s="257" t="s">
        <v>264</v>
      </c>
      <c r="S156" s="257" t="s">
        <v>133</v>
      </c>
      <c r="T156" s="258" t="s">
        <v>133</v>
      </c>
      <c r="U156" s="223">
        <v>0</v>
      </c>
      <c r="V156" s="223">
        <f>ROUND(E156*U156,2)</f>
        <v>0</v>
      </c>
      <c r="W156" s="223"/>
      <c r="X156" s="223" t="s">
        <v>265</v>
      </c>
      <c r="Y156" s="223" t="s">
        <v>135</v>
      </c>
      <c r="Z156" s="213"/>
      <c r="AA156" s="213"/>
      <c r="AB156" s="213"/>
      <c r="AC156" s="213"/>
      <c r="AD156" s="213"/>
      <c r="AE156" s="213"/>
      <c r="AF156" s="213"/>
      <c r="AG156" s="213" t="s">
        <v>266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x14ac:dyDescent="0.25">
      <c r="A157" s="225" t="s">
        <v>128</v>
      </c>
      <c r="B157" s="226" t="s">
        <v>87</v>
      </c>
      <c r="C157" s="241" t="s">
        <v>88</v>
      </c>
      <c r="D157" s="227"/>
      <c r="E157" s="228"/>
      <c r="F157" s="229"/>
      <c r="G157" s="229">
        <f>SUMIF(AG158:AG161,"&lt;&gt;NOR",G158:G161)</f>
        <v>0</v>
      </c>
      <c r="H157" s="229"/>
      <c r="I157" s="229">
        <f>SUM(I158:I161)</f>
        <v>0</v>
      </c>
      <c r="J157" s="229"/>
      <c r="K157" s="229">
        <f>SUM(K158:K161)</f>
        <v>0</v>
      </c>
      <c r="L157" s="229"/>
      <c r="M157" s="229">
        <f>SUM(M158:M161)</f>
        <v>0</v>
      </c>
      <c r="N157" s="228"/>
      <c r="O157" s="228">
        <f>SUM(O158:O161)</f>
        <v>0</v>
      </c>
      <c r="P157" s="228"/>
      <c r="Q157" s="228">
        <f>SUM(Q158:Q161)</f>
        <v>0</v>
      </c>
      <c r="R157" s="229"/>
      <c r="S157" s="229"/>
      <c r="T157" s="230"/>
      <c r="U157" s="224"/>
      <c r="V157" s="224">
        <f>SUM(V158:V161)</f>
        <v>0.59</v>
      </c>
      <c r="W157" s="224"/>
      <c r="X157" s="224"/>
      <c r="Y157" s="224"/>
      <c r="AG157" t="s">
        <v>129</v>
      </c>
    </row>
    <row r="158" spans="1:60" outlineLevel="1" x14ac:dyDescent="0.25">
      <c r="A158" s="232">
        <v>46</v>
      </c>
      <c r="B158" s="233" t="s">
        <v>512</v>
      </c>
      <c r="C158" s="242" t="s">
        <v>513</v>
      </c>
      <c r="D158" s="234" t="s">
        <v>230</v>
      </c>
      <c r="E158" s="235">
        <v>14.8</v>
      </c>
      <c r="F158" s="236"/>
      <c r="G158" s="237">
        <f>ROUND(E158*F158,2)</f>
        <v>0</v>
      </c>
      <c r="H158" s="236"/>
      <c r="I158" s="237">
        <f>ROUND(E158*H158,2)</f>
        <v>0</v>
      </c>
      <c r="J158" s="236"/>
      <c r="K158" s="237">
        <f>ROUND(E158*J158,2)</f>
        <v>0</v>
      </c>
      <c r="L158" s="237">
        <v>21</v>
      </c>
      <c r="M158" s="237">
        <f>G158*(1+L158/100)</f>
        <v>0</v>
      </c>
      <c r="N158" s="235">
        <v>0</v>
      </c>
      <c r="O158" s="235">
        <f>ROUND(E158*N158,2)</f>
        <v>0</v>
      </c>
      <c r="P158" s="235">
        <v>0</v>
      </c>
      <c r="Q158" s="235">
        <f>ROUND(E158*P158,2)</f>
        <v>0</v>
      </c>
      <c r="R158" s="237" t="s">
        <v>396</v>
      </c>
      <c r="S158" s="237" t="s">
        <v>133</v>
      </c>
      <c r="T158" s="238" t="s">
        <v>133</v>
      </c>
      <c r="U158" s="223">
        <v>0.04</v>
      </c>
      <c r="V158" s="223">
        <f>ROUND(E158*U158,2)</f>
        <v>0.59</v>
      </c>
      <c r="W158" s="223"/>
      <c r="X158" s="223" t="s">
        <v>154</v>
      </c>
      <c r="Y158" s="223" t="s">
        <v>135</v>
      </c>
      <c r="Z158" s="213"/>
      <c r="AA158" s="213"/>
      <c r="AB158" s="213"/>
      <c r="AC158" s="213"/>
      <c r="AD158" s="213"/>
      <c r="AE158" s="213"/>
      <c r="AF158" s="213"/>
      <c r="AG158" s="213" t="s">
        <v>155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0" t="s">
        <v>514</v>
      </c>
      <c r="D159" s="251"/>
      <c r="E159" s="251"/>
      <c r="F159" s="251"/>
      <c r="G159" s="251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157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63" t="s">
        <v>515</v>
      </c>
      <c r="D160" s="249"/>
      <c r="E160" s="250"/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159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 x14ac:dyDescent="0.25">
      <c r="A161" s="220"/>
      <c r="B161" s="221"/>
      <c r="C161" s="263" t="s">
        <v>467</v>
      </c>
      <c r="D161" s="249"/>
      <c r="E161" s="250">
        <v>14.8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159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x14ac:dyDescent="0.25">
      <c r="A162" s="225" t="s">
        <v>128</v>
      </c>
      <c r="B162" s="226" t="s">
        <v>89</v>
      </c>
      <c r="C162" s="241" t="s">
        <v>90</v>
      </c>
      <c r="D162" s="227"/>
      <c r="E162" s="228"/>
      <c r="F162" s="229"/>
      <c r="G162" s="229">
        <f>SUMIF(AG163:AG168,"&lt;&gt;NOR",G163:G168)</f>
        <v>0</v>
      </c>
      <c r="H162" s="229"/>
      <c r="I162" s="229">
        <f>SUM(I163:I168)</f>
        <v>0</v>
      </c>
      <c r="J162" s="229"/>
      <c r="K162" s="229">
        <f>SUM(K163:K168)</f>
        <v>0</v>
      </c>
      <c r="L162" s="229"/>
      <c r="M162" s="229">
        <f>SUM(M163:M168)</f>
        <v>0</v>
      </c>
      <c r="N162" s="228"/>
      <c r="O162" s="228">
        <f>SUM(O163:O168)</f>
        <v>0</v>
      </c>
      <c r="P162" s="228"/>
      <c r="Q162" s="228">
        <f>SUM(Q163:Q168)</f>
        <v>0</v>
      </c>
      <c r="R162" s="229"/>
      <c r="S162" s="229"/>
      <c r="T162" s="230"/>
      <c r="U162" s="224"/>
      <c r="V162" s="224">
        <f>SUM(V163:V168)</f>
        <v>18.61</v>
      </c>
      <c r="W162" s="224"/>
      <c r="X162" s="224"/>
      <c r="Y162" s="224"/>
      <c r="AG162" t="s">
        <v>129</v>
      </c>
    </row>
    <row r="163" spans="1:60" outlineLevel="1" x14ac:dyDescent="0.25">
      <c r="A163" s="232">
        <v>47</v>
      </c>
      <c r="B163" s="233" t="s">
        <v>270</v>
      </c>
      <c r="C163" s="242" t="s">
        <v>271</v>
      </c>
      <c r="D163" s="234" t="s">
        <v>225</v>
      </c>
      <c r="E163" s="235">
        <v>87.99015</v>
      </c>
      <c r="F163" s="236"/>
      <c r="G163" s="237">
        <f>ROUND(E163*F163,2)</f>
        <v>0</v>
      </c>
      <c r="H163" s="236"/>
      <c r="I163" s="237">
        <f>ROUND(E163*H163,2)</f>
        <v>0</v>
      </c>
      <c r="J163" s="236"/>
      <c r="K163" s="237">
        <f>ROUND(E163*J163,2)</f>
        <v>0</v>
      </c>
      <c r="L163" s="237">
        <v>21</v>
      </c>
      <c r="M163" s="237">
        <f>G163*(1+L163/100)</f>
        <v>0</v>
      </c>
      <c r="N163" s="235">
        <v>0</v>
      </c>
      <c r="O163" s="235">
        <f>ROUND(E163*N163,2)</f>
        <v>0</v>
      </c>
      <c r="P163" s="235">
        <v>0</v>
      </c>
      <c r="Q163" s="235">
        <f>ROUND(E163*P163,2)</f>
        <v>0</v>
      </c>
      <c r="R163" s="237" t="s">
        <v>210</v>
      </c>
      <c r="S163" s="237" t="s">
        <v>133</v>
      </c>
      <c r="T163" s="238" t="s">
        <v>134</v>
      </c>
      <c r="U163" s="223">
        <v>0.21149999999999999</v>
      </c>
      <c r="V163" s="223">
        <f>ROUND(E163*U163,2)</f>
        <v>18.61</v>
      </c>
      <c r="W163" s="223"/>
      <c r="X163" s="223" t="s">
        <v>272</v>
      </c>
      <c r="Y163" s="223" t="s">
        <v>135</v>
      </c>
      <c r="Z163" s="213"/>
      <c r="AA163" s="213"/>
      <c r="AB163" s="213"/>
      <c r="AC163" s="213"/>
      <c r="AD163" s="213"/>
      <c r="AE163" s="213"/>
      <c r="AF163" s="213"/>
      <c r="AG163" s="213" t="s">
        <v>273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5">
      <c r="A164" s="220"/>
      <c r="B164" s="221"/>
      <c r="C164" s="260" t="s">
        <v>274</v>
      </c>
      <c r="D164" s="251"/>
      <c r="E164" s="251"/>
      <c r="F164" s="251"/>
      <c r="G164" s="251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157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 x14ac:dyDescent="0.25">
      <c r="A165" s="220"/>
      <c r="B165" s="221"/>
      <c r="C165" s="265" t="s">
        <v>275</v>
      </c>
      <c r="D165" s="259"/>
      <c r="E165" s="259"/>
      <c r="F165" s="259"/>
      <c r="G165" s="259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138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5">
      <c r="A166" s="220"/>
      <c r="B166" s="221"/>
      <c r="C166" s="263" t="s">
        <v>276</v>
      </c>
      <c r="D166" s="249"/>
      <c r="E166" s="250"/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159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 x14ac:dyDescent="0.25">
      <c r="A167" s="220"/>
      <c r="B167" s="221"/>
      <c r="C167" s="263" t="s">
        <v>516</v>
      </c>
      <c r="D167" s="249"/>
      <c r="E167" s="250"/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159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5">
      <c r="A168" s="220"/>
      <c r="B168" s="221"/>
      <c r="C168" s="263" t="s">
        <v>517</v>
      </c>
      <c r="D168" s="249"/>
      <c r="E168" s="250">
        <v>87.99015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159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x14ac:dyDescent="0.25">
      <c r="A169" s="225" t="s">
        <v>128</v>
      </c>
      <c r="B169" s="226" t="s">
        <v>93</v>
      </c>
      <c r="C169" s="241" t="s">
        <v>94</v>
      </c>
      <c r="D169" s="227"/>
      <c r="E169" s="228"/>
      <c r="F169" s="229"/>
      <c r="G169" s="229">
        <f>SUMIF(AG170:AG181,"&lt;&gt;NOR",G170:G181)</f>
        <v>0</v>
      </c>
      <c r="H169" s="229"/>
      <c r="I169" s="229">
        <f>SUM(I170:I181)</f>
        <v>0</v>
      </c>
      <c r="J169" s="229"/>
      <c r="K169" s="229">
        <f>SUM(K170:K181)</f>
        <v>0</v>
      </c>
      <c r="L169" s="229"/>
      <c r="M169" s="229">
        <f>SUM(M170:M181)</f>
        <v>0</v>
      </c>
      <c r="N169" s="228"/>
      <c r="O169" s="228">
        <f>SUM(O170:O181)</f>
        <v>0</v>
      </c>
      <c r="P169" s="228"/>
      <c r="Q169" s="228">
        <f>SUM(Q170:Q181)</f>
        <v>0</v>
      </c>
      <c r="R169" s="229"/>
      <c r="S169" s="229"/>
      <c r="T169" s="230"/>
      <c r="U169" s="224"/>
      <c r="V169" s="224">
        <f>SUM(V170:V181)</f>
        <v>0.12</v>
      </c>
      <c r="W169" s="224"/>
      <c r="X169" s="224"/>
      <c r="Y169" s="224"/>
      <c r="AG169" t="s">
        <v>129</v>
      </c>
    </row>
    <row r="170" spans="1:60" outlineLevel="1" x14ac:dyDescent="0.25">
      <c r="A170" s="232">
        <v>48</v>
      </c>
      <c r="B170" s="233" t="s">
        <v>518</v>
      </c>
      <c r="C170" s="242" t="s">
        <v>519</v>
      </c>
      <c r="D170" s="234" t="s">
        <v>225</v>
      </c>
      <c r="E170" s="235">
        <v>1.1430100000000001</v>
      </c>
      <c r="F170" s="236"/>
      <c r="G170" s="237">
        <f>ROUND(E170*F170,2)</f>
        <v>0</v>
      </c>
      <c r="H170" s="236"/>
      <c r="I170" s="237">
        <f>ROUND(E170*H170,2)</f>
        <v>0</v>
      </c>
      <c r="J170" s="236"/>
      <c r="K170" s="237">
        <f>ROUND(E170*J170,2)</f>
        <v>0</v>
      </c>
      <c r="L170" s="237">
        <v>21</v>
      </c>
      <c r="M170" s="237">
        <f>G170*(1+L170/100)</f>
        <v>0</v>
      </c>
      <c r="N170" s="235">
        <v>0</v>
      </c>
      <c r="O170" s="235">
        <f>ROUND(E170*N170,2)</f>
        <v>0</v>
      </c>
      <c r="P170" s="235">
        <v>0</v>
      </c>
      <c r="Q170" s="235">
        <f>ROUND(E170*P170,2)</f>
        <v>0</v>
      </c>
      <c r="R170" s="237" t="s">
        <v>520</v>
      </c>
      <c r="S170" s="237" t="s">
        <v>133</v>
      </c>
      <c r="T170" s="238" t="s">
        <v>153</v>
      </c>
      <c r="U170" s="223">
        <v>0</v>
      </c>
      <c r="V170" s="223">
        <f>ROUND(E170*U170,2)</f>
        <v>0</v>
      </c>
      <c r="W170" s="223"/>
      <c r="X170" s="223" t="s">
        <v>154</v>
      </c>
      <c r="Y170" s="223" t="s">
        <v>135</v>
      </c>
      <c r="Z170" s="213"/>
      <c r="AA170" s="213"/>
      <c r="AB170" s="213"/>
      <c r="AC170" s="213"/>
      <c r="AD170" s="213"/>
      <c r="AE170" s="213"/>
      <c r="AF170" s="213"/>
      <c r="AG170" s="213" t="s">
        <v>155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63" t="s">
        <v>521</v>
      </c>
      <c r="D171" s="249"/>
      <c r="E171" s="250">
        <v>1.1430100000000001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159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32">
        <v>49</v>
      </c>
      <c r="B172" s="233" t="s">
        <v>522</v>
      </c>
      <c r="C172" s="242" t="s">
        <v>523</v>
      </c>
      <c r="D172" s="234" t="s">
        <v>225</v>
      </c>
      <c r="E172" s="235">
        <v>11.01699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0</v>
      </c>
      <c r="O172" s="235">
        <f>ROUND(E172*N172,2)</f>
        <v>0</v>
      </c>
      <c r="P172" s="235">
        <v>0</v>
      </c>
      <c r="Q172" s="235">
        <f>ROUND(E172*P172,2)</f>
        <v>0</v>
      </c>
      <c r="R172" s="237" t="s">
        <v>520</v>
      </c>
      <c r="S172" s="237" t="s">
        <v>133</v>
      </c>
      <c r="T172" s="238" t="s">
        <v>153</v>
      </c>
      <c r="U172" s="223">
        <v>0</v>
      </c>
      <c r="V172" s="223">
        <f>ROUND(E172*U172,2)</f>
        <v>0</v>
      </c>
      <c r="W172" s="223"/>
      <c r="X172" s="223" t="s">
        <v>154</v>
      </c>
      <c r="Y172" s="223" t="s">
        <v>135</v>
      </c>
      <c r="Z172" s="213"/>
      <c r="AA172" s="213"/>
      <c r="AB172" s="213"/>
      <c r="AC172" s="213"/>
      <c r="AD172" s="213"/>
      <c r="AE172" s="213"/>
      <c r="AF172" s="213"/>
      <c r="AG172" s="213" t="s">
        <v>155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5">
      <c r="A173" s="220"/>
      <c r="B173" s="221"/>
      <c r="C173" s="263" t="s">
        <v>524</v>
      </c>
      <c r="D173" s="249"/>
      <c r="E173" s="250">
        <v>11.01699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3"/>
      <c r="AA173" s="213"/>
      <c r="AB173" s="213"/>
      <c r="AC173" s="213"/>
      <c r="AD173" s="213"/>
      <c r="AE173" s="213"/>
      <c r="AF173" s="213"/>
      <c r="AG173" s="213" t="s">
        <v>159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0.399999999999999" outlineLevel="1" x14ac:dyDescent="0.25">
      <c r="A174" s="232">
        <v>50</v>
      </c>
      <c r="B174" s="233" t="s">
        <v>525</v>
      </c>
      <c r="C174" s="242" t="s">
        <v>526</v>
      </c>
      <c r="D174" s="234" t="s">
        <v>225</v>
      </c>
      <c r="E174" s="235">
        <v>12.165240000000001</v>
      </c>
      <c r="F174" s="236"/>
      <c r="G174" s="237">
        <f>ROUND(E174*F174,2)</f>
        <v>0</v>
      </c>
      <c r="H174" s="236"/>
      <c r="I174" s="237">
        <f>ROUND(E174*H174,2)</f>
        <v>0</v>
      </c>
      <c r="J174" s="236"/>
      <c r="K174" s="237">
        <f>ROUND(E174*J174,2)</f>
        <v>0</v>
      </c>
      <c r="L174" s="237">
        <v>21</v>
      </c>
      <c r="M174" s="237">
        <f>G174*(1+L174/100)</f>
        <v>0</v>
      </c>
      <c r="N174" s="235">
        <v>0</v>
      </c>
      <c r="O174" s="235">
        <f>ROUND(E174*N174,2)</f>
        <v>0</v>
      </c>
      <c r="P174" s="235">
        <v>0</v>
      </c>
      <c r="Q174" s="235">
        <f>ROUND(E174*P174,2)</f>
        <v>0</v>
      </c>
      <c r="R174" s="237" t="s">
        <v>396</v>
      </c>
      <c r="S174" s="237" t="s">
        <v>133</v>
      </c>
      <c r="T174" s="238" t="s">
        <v>153</v>
      </c>
      <c r="U174" s="223">
        <v>0.01</v>
      </c>
      <c r="V174" s="223">
        <f>ROUND(E174*U174,2)</f>
        <v>0.12</v>
      </c>
      <c r="W174" s="223"/>
      <c r="X174" s="223" t="s">
        <v>527</v>
      </c>
      <c r="Y174" s="223" t="s">
        <v>135</v>
      </c>
      <c r="Z174" s="213"/>
      <c r="AA174" s="213"/>
      <c r="AB174" s="213"/>
      <c r="AC174" s="213"/>
      <c r="AD174" s="213"/>
      <c r="AE174" s="213"/>
      <c r="AF174" s="213"/>
      <c r="AG174" s="213" t="s">
        <v>528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63" t="s">
        <v>529</v>
      </c>
      <c r="D175" s="249"/>
      <c r="E175" s="250"/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159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3" x14ac:dyDescent="0.25">
      <c r="A176" s="220"/>
      <c r="B176" s="221"/>
      <c r="C176" s="263" t="s">
        <v>530</v>
      </c>
      <c r="D176" s="249"/>
      <c r="E176" s="250"/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159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3" x14ac:dyDescent="0.25">
      <c r="A177" s="220"/>
      <c r="B177" s="221"/>
      <c r="C177" s="263" t="s">
        <v>531</v>
      </c>
      <c r="D177" s="249"/>
      <c r="E177" s="250">
        <v>12.165240000000001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3"/>
      <c r="AA177" s="213"/>
      <c r="AB177" s="213"/>
      <c r="AC177" s="213"/>
      <c r="AD177" s="213"/>
      <c r="AE177" s="213"/>
      <c r="AF177" s="213"/>
      <c r="AG177" s="213" t="s">
        <v>159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5">
      <c r="A178" s="232">
        <v>51</v>
      </c>
      <c r="B178" s="233" t="s">
        <v>532</v>
      </c>
      <c r="C178" s="242" t="s">
        <v>533</v>
      </c>
      <c r="D178" s="234" t="s">
        <v>225</v>
      </c>
      <c r="E178" s="235">
        <v>36.495710000000003</v>
      </c>
      <c r="F178" s="236"/>
      <c r="G178" s="237">
        <f>ROUND(E178*F178,2)</f>
        <v>0</v>
      </c>
      <c r="H178" s="236"/>
      <c r="I178" s="237">
        <f>ROUND(E178*H178,2)</f>
        <v>0</v>
      </c>
      <c r="J178" s="236"/>
      <c r="K178" s="237">
        <f>ROUND(E178*J178,2)</f>
        <v>0</v>
      </c>
      <c r="L178" s="237">
        <v>21</v>
      </c>
      <c r="M178" s="237">
        <f>G178*(1+L178/100)</f>
        <v>0</v>
      </c>
      <c r="N178" s="235">
        <v>0</v>
      </c>
      <c r="O178" s="235">
        <f>ROUND(E178*N178,2)</f>
        <v>0</v>
      </c>
      <c r="P178" s="235">
        <v>0</v>
      </c>
      <c r="Q178" s="235">
        <f>ROUND(E178*P178,2)</f>
        <v>0</v>
      </c>
      <c r="R178" s="237" t="s">
        <v>396</v>
      </c>
      <c r="S178" s="237" t="s">
        <v>133</v>
      </c>
      <c r="T178" s="238" t="s">
        <v>153</v>
      </c>
      <c r="U178" s="223">
        <v>0</v>
      </c>
      <c r="V178" s="223">
        <f>ROUND(E178*U178,2)</f>
        <v>0</v>
      </c>
      <c r="W178" s="223"/>
      <c r="X178" s="223" t="s">
        <v>527</v>
      </c>
      <c r="Y178" s="223" t="s">
        <v>135</v>
      </c>
      <c r="Z178" s="213"/>
      <c r="AA178" s="213"/>
      <c r="AB178" s="213"/>
      <c r="AC178" s="213"/>
      <c r="AD178" s="213"/>
      <c r="AE178" s="213"/>
      <c r="AF178" s="213"/>
      <c r="AG178" s="213" t="s">
        <v>528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63" t="s">
        <v>529</v>
      </c>
      <c r="D179" s="249"/>
      <c r="E179" s="250"/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159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63" t="s">
        <v>530</v>
      </c>
      <c r="D180" s="249"/>
      <c r="E180" s="250"/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3"/>
      <c r="AA180" s="213"/>
      <c r="AB180" s="213"/>
      <c r="AC180" s="213"/>
      <c r="AD180" s="213"/>
      <c r="AE180" s="213"/>
      <c r="AF180" s="213"/>
      <c r="AG180" s="213" t="s">
        <v>159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63" t="s">
        <v>534</v>
      </c>
      <c r="D181" s="249"/>
      <c r="E181" s="250">
        <v>36.495710000000003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159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x14ac:dyDescent="0.25">
      <c r="A182" s="3"/>
      <c r="B182" s="4"/>
      <c r="C182" s="244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AE182">
        <v>15</v>
      </c>
      <c r="AF182">
        <v>21</v>
      </c>
      <c r="AG182" t="s">
        <v>114</v>
      </c>
    </row>
    <row r="183" spans="1:60" x14ac:dyDescent="0.25">
      <c r="A183" s="216"/>
      <c r="B183" s="217" t="s">
        <v>29</v>
      </c>
      <c r="C183" s="245"/>
      <c r="D183" s="218"/>
      <c r="E183" s="219"/>
      <c r="F183" s="219"/>
      <c r="G183" s="231">
        <f>G8+G95+G104+G122+G157+G162+G169</f>
        <v>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f>SUMIF(L7:L181,AE182,G7:G181)</f>
        <v>0</v>
      </c>
      <c r="AF183">
        <f>SUMIF(L7:L181,AF182,G7:G181)</f>
        <v>0</v>
      </c>
      <c r="AG183" t="s">
        <v>146</v>
      </c>
    </row>
    <row r="184" spans="1:60" x14ac:dyDescent="0.25">
      <c r="C184" s="246"/>
      <c r="D184" s="10"/>
      <c r="AG184" t="s">
        <v>147</v>
      </c>
    </row>
    <row r="185" spans="1:60" x14ac:dyDescent="0.25">
      <c r="D185" s="10"/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9Ritflr6IJajYZNj3VEtAJPTSBt8YXYtf8adDV3cMMLFIvo7mJViM89jD1jK+7SjMuz8cLSf5jIY4cIJ0cCd2g==" saltValue="zvXtiQBZM/Q4fM+LvuvCsw==" spinCount="100000" sheet="1" formatRows="0"/>
  <mergeCells count="28">
    <mergeCell ref="C133:G133"/>
    <mergeCell ref="C159:G159"/>
    <mergeCell ref="C164:G164"/>
    <mergeCell ref="C165:G165"/>
    <mergeCell ref="C109:G109"/>
    <mergeCell ref="C119:G119"/>
    <mergeCell ref="C124:G124"/>
    <mergeCell ref="C126:G126"/>
    <mergeCell ref="C129:G129"/>
    <mergeCell ref="C131:G131"/>
    <mergeCell ref="C67:G67"/>
    <mergeCell ref="C76:G76"/>
    <mergeCell ref="C77:G77"/>
    <mergeCell ref="C92:G92"/>
    <mergeCell ref="C97:G97"/>
    <mergeCell ref="C102:G102"/>
    <mergeCell ref="C28:G28"/>
    <mergeCell ref="C34:G34"/>
    <mergeCell ref="C43:G43"/>
    <mergeCell ref="C52:G52"/>
    <mergeCell ref="C58:G58"/>
    <mergeCell ref="C64:G64"/>
    <mergeCell ref="A1:G1"/>
    <mergeCell ref="C2:G2"/>
    <mergeCell ref="C3:G3"/>
    <mergeCell ref="C4:G4"/>
    <mergeCell ref="C19:G19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1 Naklady</vt:lpstr>
      <vt:lpstr>SO01 01.1 Pol</vt:lpstr>
      <vt:lpstr>SO01 01.2 Pol</vt:lpstr>
      <vt:lpstr>SO01 01.3 Pol</vt:lpstr>
      <vt:lpstr>SO02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'SO01 01.1 Pol'!Názvy_tisku</vt:lpstr>
      <vt:lpstr>'SO01 01.2 Pol'!Názvy_tisku</vt:lpstr>
      <vt:lpstr>'SO01 01.3 Pol'!Názvy_tisku</vt:lpstr>
      <vt:lpstr>'SO02 1 Pol'!Názvy_tisku</vt:lpstr>
      <vt:lpstr>oadresa</vt:lpstr>
      <vt:lpstr>Stavba!Objednatel</vt:lpstr>
      <vt:lpstr>Stavba!Objekt</vt:lpstr>
      <vt:lpstr>'00 1 Naklady'!Oblast_tisku</vt:lpstr>
      <vt:lpstr>'SO01 01.1 Pol'!Oblast_tisku</vt:lpstr>
      <vt:lpstr>'SO01 01.2 Pol'!Oblast_tisku</vt:lpstr>
      <vt:lpstr>'SO01 01.3 Pol'!Oblast_tisku</vt:lpstr>
      <vt:lpstr>'SO02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4771</dc:creator>
  <cp:lastModifiedBy>4771</cp:lastModifiedBy>
  <cp:lastPrinted>2019-03-19T12:27:02Z</cp:lastPrinted>
  <dcterms:created xsi:type="dcterms:W3CDTF">2009-04-08T07:15:50Z</dcterms:created>
  <dcterms:modified xsi:type="dcterms:W3CDTF">2023-10-26T12:40:04Z</dcterms:modified>
</cp:coreProperties>
</file>